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skupinahse-my.sharepoint.com/personal/damjan_jost_dem_si/Documents/Documenti/Javna_narocila_2025/JN_061_2025_Postavitev_ZOOP_LOT_G/JN_061_2025_RD_koncna/"/>
    </mc:Choice>
  </mc:AlternateContent>
  <xr:revisionPtr revIDLastSave="353" documentId="13_ncr:1_{9C5678E3-7D6B-4862-BFFB-D9078968D978}" xr6:coauthVersionLast="47" xr6:coauthVersionMax="47" xr10:uidLastSave="{2C4CEC34-90C3-4876-96F4-C2B694204238}"/>
  <bookViews>
    <workbookView xWindow="28680" yWindow="-120" windowWidth="29040" windowHeight="17520" xr2:uid="{D35AB199-567B-4039-8A04-F5B17AE61358}"/>
  </bookViews>
  <sheets>
    <sheet name="REKAPITULACIJA" sheetId="7" r:id="rId1"/>
    <sheet name="Ureditev_platoja" sheetId="5" r:id="rId2"/>
    <sheet name="Ureditev_obodnega jarka" sheetId="8" r:id="rId3"/>
    <sheet name="Izvedba_ponikalnic" sheetId="10" r:id="rId4"/>
  </sheets>
  <definedNames>
    <definedName name="_xlnm.Print_Area" localSheetId="3">Izvedba_ponikalnic!$A$1:$J$76</definedName>
    <definedName name="_xlnm.Print_Area" localSheetId="0">REKAPITULACIJA!$A$1:$K$36</definedName>
    <definedName name="_xlnm.Print_Area" localSheetId="2">'Ureditev_obodnega jarka'!$A$1:$J$57</definedName>
    <definedName name="_xlnm.Print_Area" localSheetId="1">Ureditev_platoja!$A$1:$J$40</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6" i="10" l="1"/>
  <c r="J68" i="10"/>
  <c r="J69" i="10"/>
  <c r="J60" i="10"/>
  <c r="J61" i="10"/>
  <c r="J48" i="10"/>
  <c r="J49" i="10"/>
  <c r="J31" i="10"/>
  <c r="J32" i="10"/>
  <c r="J15" i="10"/>
  <c r="J16" i="10"/>
  <c r="J10" i="10"/>
  <c r="J40" i="8"/>
  <c r="J57" i="8" s="1"/>
  <c r="J35" i="8"/>
  <c r="J21" i="8"/>
  <c r="J10" i="8"/>
  <c r="J40" i="5"/>
  <c r="J31" i="5"/>
  <c r="J17" i="5"/>
  <c r="J10" i="5"/>
  <c r="J24" i="5"/>
  <c r="J22" i="5"/>
  <c r="J23" i="5"/>
  <c r="J26" i="5"/>
  <c r="J25" i="5"/>
  <c r="J27" i="5"/>
  <c r="J28" i="5"/>
  <c r="J75" i="10"/>
  <c r="J74" i="10"/>
  <c r="J54" i="8"/>
  <c r="J35" i="5"/>
  <c r="J29" i="10" l="1"/>
  <c r="J28" i="10"/>
  <c r="J50" i="8"/>
  <c r="J49" i="8"/>
  <c r="J48" i="8"/>
  <c r="J47" i="8"/>
  <c r="J18" i="5"/>
  <c r="J21" i="5"/>
  <c r="J20" i="5"/>
  <c r="J19" i="5"/>
  <c r="J38" i="5" l="1"/>
  <c r="J29" i="5"/>
  <c r="J71" i="10" l="1"/>
  <c r="J72" i="10"/>
  <c r="J67" i="10"/>
  <c r="J66" i="10"/>
  <c r="J65" i="10"/>
  <c r="J64" i="10"/>
  <c r="J63" i="10"/>
  <c r="J62" i="10"/>
  <c r="J59" i="10"/>
  <c r="J58" i="10"/>
  <c r="J57" i="10"/>
  <c r="J56" i="10"/>
  <c r="J55" i="10"/>
  <c r="J54" i="10"/>
  <c r="J53" i="10"/>
  <c r="J52" i="10"/>
  <c r="J51" i="10"/>
  <c r="J50" i="10"/>
  <c r="J43" i="8" l="1"/>
  <c r="J44" i="8"/>
  <c r="J45" i="8"/>
  <c r="J46" i="8"/>
  <c r="J42" i="8"/>
  <c r="J47" i="10"/>
  <c r="J46" i="10"/>
  <c r="J45" i="10"/>
  <c r="J44" i="10"/>
  <c r="J43" i="10"/>
  <c r="J20" i="10"/>
  <c r="J17" i="10"/>
  <c r="J42" i="10"/>
  <c r="J41" i="10"/>
  <c r="J40" i="10"/>
  <c r="J39" i="10"/>
  <c r="J38" i="10"/>
  <c r="J37" i="10"/>
  <c r="J36" i="10"/>
  <c r="J35" i="10"/>
  <c r="J34" i="10"/>
  <c r="J33" i="10"/>
  <c r="J30" i="10"/>
  <c r="J27" i="10"/>
  <c r="J26" i="10"/>
  <c r="J25" i="10"/>
  <c r="J24" i="10"/>
  <c r="J23" i="10"/>
  <c r="J22" i="10"/>
  <c r="J21" i="10"/>
  <c r="J19" i="10"/>
  <c r="J18" i="10"/>
  <c r="J13" i="10"/>
  <c r="J12" i="10"/>
  <c r="J11" i="10"/>
  <c r="J53" i="8"/>
  <c r="J55" i="8"/>
  <c r="J52" i="8"/>
  <c r="J51" i="8"/>
  <c r="J24" i="8"/>
  <c r="J25" i="8"/>
  <c r="J26" i="8"/>
  <c r="J27" i="8"/>
  <c r="J28" i="8"/>
  <c r="J29" i="8"/>
  <c r="J30" i="8"/>
  <c r="J31" i="8"/>
  <c r="J32" i="8"/>
  <c r="J33" i="8"/>
  <c r="J23" i="8"/>
  <c r="J17" i="8"/>
  <c r="J16" i="8"/>
  <c r="J15" i="8"/>
  <c r="J39" i="8"/>
  <c r="J38" i="8"/>
  <c r="J37" i="8"/>
  <c r="J36" i="8"/>
  <c r="J19" i="8"/>
  <c r="J18" i="8"/>
  <c r="J14" i="8"/>
  <c r="J13" i="8"/>
  <c r="J12" i="8"/>
  <c r="J11" i="8"/>
  <c r="J73" i="10" l="1"/>
  <c r="J70" i="10"/>
  <c r="J33" i="5"/>
  <c r="J36" i="5"/>
  <c r="J37" i="5"/>
  <c r="J34" i="5"/>
  <c r="J14" i="5"/>
  <c r="J15" i="5"/>
  <c r="J12" i="5"/>
  <c r="J11" i="5"/>
  <c r="J32" i="5"/>
  <c r="J13" i="5"/>
  <c r="K18" i="7" l="1"/>
  <c r="K13" i="7"/>
  <c r="K9" i="7" l="1"/>
  <c r="K25" i="7" l="1"/>
  <c r="K26" i="7" s="1"/>
</calcChain>
</file>

<file path=xl/sharedStrings.xml><?xml version="1.0" encoding="utf-8"?>
<sst xmlns="http://schemas.openxmlformats.org/spreadsheetml/2006/main" count="439" uniqueCount="246">
  <si>
    <t>PZI ZA GRADBENO UREDITEV ZEMLJIŠČA SEZOOP</t>
  </si>
  <si>
    <t>Rekapitulacija</t>
  </si>
  <si>
    <t>REKAPITULACIJA</t>
  </si>
  <si>
    <t>UREDITEV PLATOJA ODLAGALIŠČA</t>
  </si>
  <si>
    <t>Pripravljalna dela</t>
  </si>
  <si>
    <t xml:space="preserve"> </t>
  </si>
  <si>
    <t>Izdelava začasnih cest in nasipavanje materiala za vzpostavitev naklonov</t>
  </si>
  <si>
    <t>Ostala dela</t>
  </si>
  <si>
    <t>UREDITEV OBODNEGA JARKA</t>
  </si>
  <si>
    <t>Zemeljska dela</t>
  </si>
  <si>
    <t>Odvodnjavanje</t>
  </si>
  <si>
    <t>Osatala dela</t>
  </si>
  <si>
    <t>IZVEDBA PONIKALNIC</t>
  </si>
  <si>
    <t>Izdelava ponikalnih vodnjakov</t>
  </si>
  <si>
    <t>Izdelava jaškov ponikalnih vodnjakov</t>
  </si>
  <si>
    <t>Izdelava sedimentacijskih jaškov</t>
  </si>
  <si>
    <t>Ureditev ustij vodnjakov</t>
  </si>
  <si>
    <t>Hidrogeološka dela</t>
  </si>
  <si>
    <t>CENA SKUPAJ (brez DDV)</t>
  </si>
  <si>
    <t>Ureditev platoja odlagališča</t>
  </si>
  <si>
    <t>Postavka</t>
  </si>
  <si>
    <t xml:space="preserve">Opis postavke  </t>
  </si>
  <si>
    <t>EM</t>
  </si>
  <si>
    <t>Količina</t>
  </si>
  <si>
    <t>€</t>
  </si>
  <si>
    <t xml:space="preserve">1. </t>
  </si>
  <si>
    <t>PRIPRAVLJALNA DELA</t>
  </si>
  <si>
    <t>1.1</t>
  </si>
  <si>
    <t>Izvedba zakoličbe obsega ter drugih predvidenih ureditev in končnih višinskih kot na terenu v velikosti 120.000m2</t>
  </si>
  <si>
    <t>kom</t>
  </si>
  <si>
    <t>1.2</t>
  </si>
  <si>
    <t>1.3</t>
  </si>
  <si>
    <t>m3</t>
  </si>
  <si>
    <t>1.4</t>
  </si>
  <si>
    <t>Označitev in zaščita obstoječih plinjakov in plinskih cevovodov pred poškodbami med nasipavanjem materiala in izvedbo del ter ostalih vgrajenih inštalacijah na odlagališču. Ocena delavec/h</t>
  </si>
  <si>
    <t>ur</t>
  </si>
  <si>
    <t>1.5</t>
  </si>
  <si>
    <t>Ureditev začasnega odvodnjavanja padavinskih vod in ostalih vod z območja gradnje oz. izvajanja del, zagotovitev stabilnosti območja gradnje, ocena izkopa jarka širine dna 50 cm in globine 30 cm</t>
  </si>
  <si>
    <t xml:space="preserve">m </t>
  </si>
  <si>
    <t xml:space="preserve">2. </t>
  </si>
  <si>
    <t>IZDELAVA ZAČASNIH CEST IN NASIPAVANJE MATERIALA ZA VZPOSTAVITEV NAKLONOV</t>
  </si>
  <si>
    <t>2.1</t>
  </si>
  <si>
    <t>m2</t>
  </si>
  <si>
    <t>2.2</t>
  </si>
  <si>
    <t xml:space="preserve">Dobava in vgradnja geotekstila natezne trdnosti min. 20 kN/m na zemeljski planum s preklopi 30 cm. </t>
  </si>
  <si>
    <t>2.3</t>
  </si>
  <si>
    <t>2.4</t>
  </si>
  <si>
    <t xml:space="preserve">Dobava, transport in vgradnja materiala za gradnjo cest in platojev ob vrtalskih delih na območju odlagališča, nakladanje, transport do mesta končne vgradnje, razgrinjanje, poravnavanje in utrjevanje nevezane nosilne plasti iz tamponskega prodca TD 0/32 mm v debelini 20 cm z utrjevanjem do trdnosti  Evd=80 kPa. </t>
  </si>
  <si>
    <t>2.5</t>
  </si>
  <si>
    <t>2.6</t>
  </si>
  <si>
    <t>2.7</t>
  </si>
  <si>
    <t>2.8</t>
  </si>
  <si>
    <t>2.9</t>
  </si>
  <si>
    <t>2.10</t>
  </si>
  <si>
    <t>2.11</t>
  </si>
  <si>
    <t>2.12</t>
  </si>
  <si>
    <t>Dobava, transport in vgradnja materiala za nasipavanje za vzpostavitev naklonov za odvodnjevanje na območju odlagališča, nakladanje, transport do mesta končne vgradnje, razgrinjanje, poravnavanje in utrjevanje nasipnega materiala.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</si>
  <si>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2.13</t>
  </si>
  <si>
    <t>Ozelenitev zgornje plasti po končanih delih z mešanico travnih semen brez gnojil</t>
  </si>
  <si>
    <t>3.</t>
  </si>
  <si>
    <t>OSTALA DELA</t>
  </si>
  <si>
    <t>3.1</t>
  </si>
  <si>
    <t>Nabava materiala, dostava na lokacijo in izvedba nadvišanja obstoječih plinjakov na območju med izvedbo do končne kote odlagališča</t>
  </si>
  <si>
    <t>kos</t>
  </si>
  <si>
    <t>3.2</t>
  </si>
  <si>
    <t>Nabava materiala, dostava na lokacijo in izvedba zaključnih sond na plinjakih, vključno s povezovalnimi plinovodi</t>
  </si>
  <si>
    <t>3.3</t>
  </si>
  <si>
    <t>3.4</t>
  </si>
  <si>
    <t xml:space="preserve">Gradnja zbirnih jarkov, globine 30cm in širine dna 100 cm oz. širine na vrhu 2,2 m, dobava in polaganje neprepustne folije EPDM,  širiine 2,5 m, debeline 1.0 mm (z varjenimi stiki) na netkan geotekstil debeline min 3 mm (250 g/mm2), dobava in polaganje drenažnih cevi (UV stabilnih in mehansko odpormih) dimenzij (DN 150-250 mm, nosilnosti 4kN/m2, drenažne odprtine po 2/3 oboda cevi), dobava in vgradnja gramoza frakcije 32-64 mm. </t>
  </si>
  <si>
    <t>m1</t>
  </si>
  <si>
    <t>3.5</t>
  </si>
  <si>
    <t>m</t>
  </si>
  <si>
    <t>3.6</t>
  </si>
  <si>
    <t>Izdelava odvodnih jarkov  širine dna 0,5 do1,5m in širine na vrhu 1,2 m do 2,2 m, globine dna 0,3m, ki se izvedejo v sloj nasipanega materiala iz neprepustne trpežne folije EPDM debeline 1,0 mm (z varjenimi stiki), ki je podložena z netkanim geotekstilom debeline 3mm (250 gr/m2) in izvedbo stabilizacijskih utorov zapolnjenh s kamni min premera 15 cm. Vključno z dobavo gradbenega materiala ter vseh polizdelkov. (izvedba po detajlu G.0551.1 zvezek 4, odvodnja). Izvedba kot obodni jarek (glej Ureditev obodnega jarka postavka 2.6) le da je širina dna 0,5m  do 1,5 m.</t>
  </si>
  <si>
    <t>3.7</t>
  </si>
  <si>
    <t>Projektantski nadzor</t>
  </si>
  <si>
    <t>ura</t>
  </si>
  <si>
    <t>3.8</t>
  </si>
  <si>
    <t>Izdelava projektne dokumentacije za projekt izvedenih del (PID)</t>
  </si>
  <si>
    <t>SKUPAJ</t>
  </si>
  <si>
    <t>Ureditev obodnega jarka</t>
  </si>
  <si>
    <t>Cena/EM</t>
  </si>
  <si>
    <t>Skupaj</t>
  </si>
  <si>
    <t>Obnovitev in zavarovanje zakoličbe trase odvodnih in obodnih jarkov</t>
  </si>
  <si>
    <t>km</t>
  </si>
  <si>
    <t>Geodetska dela pri gradnji objekta (podajanje in kontrola višin, potrebnih smeri)</t>
  </si>
  <si>
    <t>1.6</t>
  </si>
  <si>
    <t>Posek in odstranitev grmovja in odstranitev vej - strojno  (ocenjeno)</t>
  </si>
  <si>
    <t>1.7</t>
  </si>
  <si>
    <t>Posek in odstranitev dreves premera do 30 cm in odstranitev vej - strojno  (ocenjeno), z upoštevanim odvozom na ustrezno odvzemno mesto z ustrezno dokumentacijo</t>
  </si>
  <si>
    <t>1.8</t>
  </si>
  <si>
    <t>Posek in odstranitev dreves premera nad 30 cm in odstranitev vej - strojno  (ocenjeno),  z upoštevanim odvozom na ustrezno odvzemno mesto z ustrezno dokumentacijo</t>
  </si>
  <si>
    <t>1.9</t>
  </si>
  <si>
    <t>Odstranitev panjev od dreves, z upoštevanim odvozom na ustrezno odvzemno mesto z ustrezno dokumentacijo</t>
  </si>
  <si>
    <t>ZEMELJSKA DELA</t>
  </si>
  <si>
    <t>OPOMBA pri izkopih je upoštevano izkop za obodne jarke in 10% izkopa za odvodne jarke. Ostalo se teren nasipuje.</t>
  </si>
  <si>
    <t xml:space="preserve">Površinski strojni izkop plodne zemljine (humusa) v debelini 20 cm. </t>
  </si>
  <si>
    <t>Široki strojni izkop zemljine III ktg. z nakladanjem. Upoštevano 5 % ročnega izkopa.</t>
  </si>
  <si>
    <t>Planum naravnih temeljnih tal v težki zemljini, ročno planiranje in strojno utrjevanje dna ravnih in poševnih površin.</t>
  </si>
  <si>
    <t>Zasipanje in komprimiranje materiala v plasteh debeline 30 cm z izkopnim materialom iz deponije.</t>
  </si>
  <si>
    <t>Humuziranje brežin brez valjanja</t>
  </si>
  <si>
    <t xml:space="preserve">Izdelava obodnega jarka po detajlu G.055.1- (zvezek 4, odvodnja), dobava in polaganja geotekstila, dobava in polaganja neprepustne folije EPDM, debeline 1.0 mm z izvedbo stabilizacijskih utorov z kamnjem D min 15 cm. Postavka zajema vsa potrebna dela za izvedbo, komplet. </t>
  </si>
  <si>
    <t>Nakladanje in transport na trajno deponijo ter razkladanje odvečne izkopane zemljine - transport do 15 km. V kolikor geomehanik ugotovi na licu mesta ustreznost izkopanega materila se lahko uporabi kvaliteten nasipni material iz izkopa.</t>
  </si>
  <si>
    <t>Razgrinjanje izkopane težke zemljine na trajno deponijo.</t>
  </si>
  <si>
    <t xml:space="preserve">Črpanje vode v času gradnje. </t>
  </si>
  <si>
    <t>ODVODNJAVANE</t>
  </si>
  <si>
    <t>Izdelava kanalizacije iz cevi iz armiranega cementnega betona, vgrajenih na planumu izkopa, premera 30 cm, v globini do 1,0 m</t>
  </si>
  <si>
    <t>Izdelava jaška iz armiranega cementnega betona, krožnega prereza s premerom 200 cm, globokega 2.0-3.0 m. Jašek ima poglobljeno dno, min 1.0 m z upoštevano dobavo betonskih pokrovov.</t>
  </si>
  <si>
    <t>Dodatek za izrez vtočnih odprtin dimenzije 50 x 50 cm z diamantno žago.</t>
  </si>
  <si>
    <t>Dodatek za izvedbo vodotesnega stika med jaškom in tesnilno folijo - uporaba ustreznih tesnilnih mas in trakov. Ocena izvedba s privarenjem folije na betonskoi konstrukcijo v velikosti 3m2.</t>
  </si>
  <si>
    <t>4.</t>
  </si>
  <si>
    <t>4.1</t>
  </si>
  <si>
    <t>Usedalnik 1</t>
  </si>
  <si>
    <t>Usedalnik 2</t>
  </si>
  <si>
    <t>Usedalnik 3</t>
  </si>
  <si>
    <t>Usedalnik 4</t>
  </si>
  <si>
    <t>Usedalnik 5</t>
  </si>
  <si>
    <t>Usedalnik 6</t>
  </si>
  <si>
    <t>Usedalnik 7</t>
  </si>
  <si>
    <t>Usedalnik 8</t>
  </si>
  <si>
    <t>Usedalnik 9</t>
  </si>
  <si>
    <t>4.2</t>
  </si>
  <si>
    <t>4.3</t>
  </si>
  <si>
    <t>Nadzor upravljavca vodotoka</t>
  </si>
  <si>
    <t>4.5</t>
  </si>
  <si>
    <t>Izdelava geodetskega načrta in elaborata izvedenega stanja</t>
  </si>
  <si>
    <t>4.6</t>
  </si>
  <si>
    <t>Izdelava projektne dokumentacije: projekt izvedenih del (PID)</t>
  </si>
  <si>
    <t>4.7</t>
  </si>
  <si>
    <t>Geološko geomehanski nadzor med gradnjo</t>
  </si>
  <si>
    <t>Izvedba ponikalnic</t>
  </si>
  <si>
    <t>Transport opreme na/iz gradbišče - teren je prodnat in zatravljen</t>
  </si>
  <si>
    <t>kpl</t>
  </si>
  <si>
    <t>Postavitev link belta</t>
  </si>
  <si>
    <t>Premik med lokacijami in postavitev link belta</t>
  </si>
  <si>
    <t xml:space="preserve">IZDELAVA PONIKALNIH VODNJAKOV </t>
  </si>
  <si>
    <t>IZDELAVA PONIKALNEGA VODNJAKA GLOBINE 14m- en vodnjak</t>
  </si>
  <si>
    <t>Izkop vodnjaka v nevezanih materialih (glina, pesek, prod) od globine 0,0 do 14 m in cevitev z zaščitno obložno kolono F1500 mm. Odvoz materiala od izkopa (cca 27 m3/vodnjak) na trajno deponijo in odvoz izkopanih odpadkov na primerno odlagališče, vključno s stroški odlaganja; ocena 50:50.</t>
  </si>
  <si>
    <t>Cevitev vodnjaške konstrukcije ø1016 x 10,0 mm pripravljene v tovarni (cevi v dveh kosih), varjenje</t>
  </si>
  <si>
    <t>Vgradnja kremenčevega zasipa in dvig kolone ø1500 na višino cca. 9 m (filtrski kremenčev dvakrat prani prodnati zasip cca 3,5 m3)</t>
  </si>
  <si>
    <t>Kompletiranje in vgradnja opreme za  čiščenje vodnjaka: nalivanje vode v vodnjak in air-lift za čiščenje usedalnika ter posednaje zasipa. Neto 8 ur/vodnjak</t>
  </si>
  <si>
    <t>Dovoz vode (gasilci, hidrant,…) ca. 50 m3</t>
  </si>
  <si>
    <t>Vgradnja bentonitnih peletov na globini od L = 9 do 8 m (cca 1,0 m3)</t>
  </si>
  <si>
    <t xml:space="preserve">Cementiranje / betoniranje od globine 8 m do 0 m ter razcevitev vodnjaka obložne kolone F1500 </t>
  </si>
  <si>
    <t>Centralizerji (6 x 1/2 = 3 kos/vodnjak)</t>
  </si>
  <si>
    <t>t</t>
  </si>
  <si>
    <t>Bentonit, glinopor za tesnilni čep (2 x 0,6 m3), pakirano v vrečah</t>
  </si>
  <si>
    <t>Beton C 25/30, frakcije 0,063 - 8,0 mm, črpalka, kontraktor in in čiščenje opreme za 10 m3 betona</t>
  </si>
  <si>
    <t>2.14</t>
  </si>
  <si>
    <t>Izdelava, dobava in montaža pokrova/slepe prirobince DN 1000 vključno s pritrdilnimi vijaki. Pokrov/slepa prirobnica je iz enekega materiala kot prirobnica iz točke 2.13.Premer slepe prirobnice/pokrova DN1000 (D) znaša 1230 mm, delilni krog (Dk) znaša 1160 mm, debelina pokrova mora znašati min. 30 mm, premer odprtine za vijake M30 znaša 31 mm, število odprtin (n) za vijake znaša 28. Tipska slepa prirobnica glej opis v tehničnem poročilu načrta 7 načrt s področja geotehnologije in rudarstva (št. načrta: 3028858 -7). Izvedba le po naročilu geomehanika in odobritvi nadzornika.</t>
  </si>
  <si>
    <t xml:space="preserve">3. </t>
  </si>
  <si>
    <t xml:space="preserve">IZDELAVA JAŠKOV PONIKALNIH VODNJAKOV </t>
  </si>
  <si>
    <t>IZDELAVA JAŠKA PONIKALNEGA VODNJAKA F1500- en vodnjak</t>
  </si>
  <si>
    <t>Strojni izkop gradbene jame za vgradnjo jaška v približnih dimenzijah 3 x 3 zgoraj in 2 x 2 spodaj v globini 1,2 m z odlaganjem na rob izkopa</t>
  </si>
  <si>
    <t xml:space="preserve">Tesnitev ustja vrtine: zasip med ostenjem vrtine in cevitvijo s pranim prodcem 4-8 mm, izdelava glinenega naboja. Vključena nabava in dostava materialov.
* zasip in glineni naboj prilagoditi na terenu ( cca 1m3). </t>
  </si>
  <si>
    <t>Planiranje dna, utrjevanje, nasipavanje gramoza v debelini do 0,10 m z utrjevanjem do predpisane zbitosti</t>
  </si>
  <si>
    <t>Izdelava podprtega opaža za ukrivljene temelje                                                                                                                                                                                                     OPOMBA: izdelava podprtega opaža za AB razbremenilni obroč</t>
  </si>
  <si>
    <t>Izdelava podprtega opaža za bočne stranice ravnih plošč</t>
  </si>
  <si>
    <t>Dobava in postavitev rebrastih žic iz visokovrednega naravno trdega jekla B St 500 S s premerom do 12 mm, za enostavno ojačitev OPOMBA: B 500 B</t>
  </si>
  <si>
    <t>kg</t>
  </si>
  <si>
    <t>Dobava in postavitev mreže iz vlečene jeklene žice B 500 B, s premerom &gt; od 4 in &lt; od 12 mm, masa nad 6 kg/m2</t>
  </si>
  <si>
    <t>Dobava in vgraditev podložnega cementnega betona C12/15 v prerez do 0,10 m3/m2</t>
  </si>
  <si>
    <t>3.9</t>
  </si>
  <si>
    <t>Dobava in vgraditev ojačenega cementnega betona C30/37 v temeljne plošče 
OPOMBA:                                                                                                                                                                                                                                                                                      - izdelava AB razbremenilnega obroča            
- razred izpostavljenosti: XC2, XD3, XF4
- odpornosti proti prodoru vode: PV-II</t>
  </si>
  <si>
    <t>3.10</t>
  </si>
  <si>
    <t>Dobava in vgraditev ojačenega cementnega betona C30/37 v plošče 
OPOMBA:                                                                                                                                                                                                                                                                                      - izdelava AB venca           
- razred izpostavljenosti: XC2, XD3, XF4
- odpornosti proti prodoru vode: PV-II</t>
  </si>
  <si>
    <t>3.11</t>
  </si>
  <si>
    <t>Dobava in vgradnja AB cevi F 1500 mm, L = 1m na podložni beton, skupaj z obdelavo in tesnenjem stikov.</t>
  </si>
  <si>
    <t>3.12</t>
  </si>
  <si>
    <t>Dobava in vgradnja LTŽ pokrova 70 x 70 (vključno z okvirjem), 400 kN. Dimenzije preveriti na grdbišču pred dobavo.</t>
  </si>
  <si>
    <t>3.13</t>
  </si>
  <si>
    <t>Zasipi za stenami jaška z izkopanim materialom s komprimacijo v slojih do 20 cm</t>
  </si>
  <si>
    <t>3.14</t>
  </si>
  <si>
    <t>Odvoz viška izkopanega materiala na stalno deponijo z vključenim plačilom takse</t>
  </si>
  <si>
    <t>3.15</t>
  </si>
  <si>
    <t>Dostava opreme in materialov</t>
  </si>
  <si>
    <t xml:space="preserve">4. </t>
  </si>
  <si>
    <t>IZDELAVA SEDIMENTACIJSKIH JAŠKOV</t>
  </si>
  <si>
    <t>IZDELAVA SEDIMENTACIJSKEGA JAŠKA F2000- en jašek</t>
  </si>
  <si>
    <t>Strojni izkop gradbene jame za vgradnjo jaška v približnih dimenzijah 4 x 4 zgoraj in 3 x 3 spodaj v globini 1,2 m z odlaganjem na rob izkopa</t>
  </si>
  <si>
    <t>4.4</t>
  </si>
  <si>
    <t>Dobava in postavitev mreže iz vlečene jeklene žice Q 503 s premerom palic 8 mm masa nad 7,9 kg/m2</t>
  </si>
  <si>
    <t>Dobava in vgraditev ojačenega cementnega betona C30/37 v temeljne plošče 
OPOMBA:                                                                                                                                                                                                                                                                                              
- razred izpostavljenosti: XC2, XD3, XF4
- odpornosti proti prodoru vode: PV-II</t>
  </si>
  <si>
    <t>Dobava in vgradnja AB cevi F 2000 mm, L = 1m na temeljno ploščo, skupaj z obdelavo in tesnenjem stikov.</t>
  </si>
  <si>
    <t>Dobava in namestitev AB pokrova F2000.</t>
  </si>
  <si>
    <t>4.8</t>
  </si>
  <si>
    <t>4.9</t>
  </si>
  <si>
    <t>4.10</t>
  </si>
  <si>
    <t>5.</t>
  </si>
  <si>
    <t>UREDITEV USTIJ VODNJAKOV</t>
  </si>
  <si>
    <t>UREDITEV USTJA VODNJAKA - en vodnjak</t>
  </si>
  <si>
    <t>5.1</t>
  </si>
  <si>
    <t>Geodetkska izmera višin točk preboja za namestitev cevi DN300</t>
  </si>
  <si>
    <t>5.2</t>
  </si>
  <si>
    <t>Kronsko vrtanje prebojev v sedimentacijski jašek in v jašek vodnjaka za vgradnjo DN300 cevi in instalacija cevi</t>
  </si>
  <si>
    <t>5.3</t>
  </si>
  <si>
    <t>Rezanje betonske cevi v profilu drenažnega jarka</t>
  </si>
  <si>
    <t>5.4</t>
  </si>
  <si>
    <t>Rezanje odprtine skozi vodnjaško cev F1.016 x 10 mm (plazma) za nemestitev kanalizacijske cevi DN300 dolžina izreza cca 1 m.</t>
  </si>
  <si>
    <t>5.5</t>
  </si>
  <si>
    <t>Dobava, dostava in namestitiev kanalizacijske cevi F315 mm; L = 3 m do nasprotne stene vodnjaške jeklene cevi F1.016 mm z odrezom na dolžino in prirezanim koncem cevi v vodnjaku.</t>
  </si>
  <si>
    <t>5.6</t>
  </si>
  <si>
    <t>Zapolnitev odprtin v območju prehoda cevi skozi steno jaška s cementno malto</t>
  </si>
  <si>
    <t>6.</t>
  </si>
  <si>
    <t>HIDROGEOLOŠKA DELA</t>
  </si>
  <si>
    <t xml:space="preserve"> - en komplet</t>
  </si>
  <si>
    <t>6.1</t>
  </si>
  <si>
    <t xml:space="preserve">Hidrogeološka spremljava in svetovanje vrtalnih del: 
popis zemljine, meritve pojava vode, spremljava cevitve filtrske konstrukcije, spremljava vgradnje in posedanja zasipa, tampona, razcevitve, betoniranja, meritve čiščenjem vodnjaka, določitev načina čiščenja vodnjaka ter določitev konca čiščenja, vodenje neodvisnega dnevnika, fotodokumentacija del,.... 3 dni/vodnjak </t>
  </si>
  <si>
    <t>6.2</t>
  </si>
  <si>
    <t xml:space="preserve">Hidrogeološka raziskovalna dela po izgradnji vodnjakov
- izvedba nalivalno ponikalnega poskusa s količino vsaj 100 l/s 
</t>
  </si>
  <si>
    <t>dan</t>
  </si>
  <si>
    <t xml:space="preserve">Hidrogeološka raziskovalna dela po izgradnji vodnjakov
- Dobava in dostava vsaj 100 m3 vode
</t>
  </si>
  <si>
    <t>6.3</t>
  </si>
  <si>
    <t>Izdelava osebne izkaznice vodnjaka</t>
  </si>
  <si>
    <t>6.4</t>
  </si>
  <si>
    <t>6.5</t>
  </si>
  <si>
    <r>
      <t xml:space="preserve">Pridobivanje zasipnega materiala za izvedbo naklonov na zemljišču SE ZOOP z naslednjimi deli: </t>
    </r>
    <r>
      <rPr>
        <b/>
        <sz val="10"/>
        <rFont val="Arial CE"/>
      </rPr>
      <t>odkritje humusne plasti in njeno deponiranje ob izkopu, ter razgrinjanje in planiranje humusne plasti po odkopu, odstranitvi in odvozu materiala</t>
    </r>
    <r>
      <rPr>
        <sz val="10"/>
        <rFont val="Arial CE"/>
      </rPr>
      <t xml:space="preserve"> za zasip na terenu SE ZOOP. Lokacijo določi naročnik delo se opravlja </t>
    </r>
    <r>
      <rPr>
        <b/>
        <sz val="10"/>
        <rFont val="Arial CE"/>
      </rPr>
      <t>na lokaciji Bresternica</t>
    </r>
    <r>
      <rPr>
        <sz val="10"/>
        <rFont val="Arial CE"/>
      </rPr>
      <t>.</t>
    </r>
  </si>
  <si>
    <r>
      <rPr>
        <b/>
        <sz val="10"/>
        <rFont val="Arial CE"/>
      </rPr>
      <t>Nakladanje, transport in vgradnja materiala</t>
    </r>
    <r>
      <rPr>
        <sz val="10"/>
        <rFont val="Arial CE"/>
      </rPr>
      <t xml:space="preserve"> za nasipavanje za vzpostavitev naklonov za odvodnjevanje na območju terena SE ZOOP, </t>
    </r>
    <r>
      <rPr>
        <b/>
        <sz val="10"/>
        <rFont val="Arial CE"/>
      </rPr>
      <t>nakladanje na področju Bresternice</t>
    </r>
    <r>
      <rPr>
        <sz val="10"/>
        <rFont val="Arial CE"/>
      </rPr>
      <t xml:space="preserve"> (lokacijo poda Naročnik), transport do mesta končne vgradnje, razgrinjanje, poravnavanje in utrjevanje nasipnega materiala.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r>
  </si>
  <si>
    <t>Vgradnja materiala za nasipavanje za vzpostavitev naklonov za odvodnjevanje na območju odlagališča, razgrinjanje, poravnavanje in utrjevanje nasipnega materiala. Material bo dobavljen skladno s podpisano pogodbo z Mestno občino Maribor.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</si>
  <si>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NEPREDVIDENA DELA 7%</t>
  </si>
  <si>
    <t>Vgradnja betonske posteljice debeline 5 cm do 10 cm pod drenažnimi cevmi in izvedba sidrne betonske obtežbe okoli drenažnih cevi DN 150-250. Vgradnja v zbirni jarek v širini 30 cm na vsakih 6m. Vključno z vsemi deli in materiali.</t>
  </si>
  <si>
    <t>Izdelava začetnega in končnega geodetskeg posnetka za kontrolo izvedenih del (količinsko in prostorsko) in za PID dokumentacijo</t>
  </si>
  <si>
    <t xml:space="preserve">Odstranitev neustreznih materialov in eventuelno odpadkov na odlagališču pred nasipanjem materiala skladno z veljavnimi predpisi. Količina odstranjenih materialov je odvisna od stanja na terenu. </t>
  </si>
  <si>
    <t xml:space="preserve">Planiranje in utrjevanje planuma spodnjega ustroja dostopnih cest in delovnih platojev za izvedbo ponikovalnic (ponikalnih vodnjakov). Delo poteka strojno ob ročni pomoči (20 %), planiranje s točnostjo +/- 2 cm EV2=40 MPa. </t>
  </si>
  <si>
    <t xml:space="preserve">Dobava, transport in vgradnja materiala za gradnjo cest in platojev ob vrtalnih delih na območju odlagališča, nakladanje, transport do mesta končne vgradnje, razgrinjanje, poravnavanje in utrjevanje kamnite grede (lomljenca) v debelini 40 cm v dveh plasteh po 20 cm iz kamnitega zmrzlinsko odpornega materiala deb. 0/125mm, s sprotnim komprimiranjem do min 60 kPa. </t>
  </si>
  <si>
    <t>Zakoličba in zavarovanje instalacijskih in komunalnih vodov z vsemi deli (križanje kanalizacije, vodovoda, elektro, komunikacijskih vodov)</t>
  </si>
  <si>
    <t>Priprava in organizacija gradbišča z vsemi, objekti, deponijami, instalacijami in orodji, z zagotovitvijo in higiensko tehničnih  pogojev in predpisanimi oznakami gradbišča (ur bager 8 in 16 ur PK)</t>
  </si>
  <si>
    <t>Odstranjevanje gradbišča z demontažo in odvozom gradbiščnih naprav in objektov (ur bager 8 in 16 ur PK)</t>
  </si>
  <si>
    <t>Dobava in vgradnja AB prepusta s premerom DN 1000. Prepust se vgradi na betonsko posteljico A=35 m2 debeline 15 cm ter obsipa z gramozem frakcije 0-32 mm v debelini 0.5 m. Postavka zajema vsa potrebna dela za izvedbo prepusta.</t>
  </si>
  <si>
    <t xml:space="preserve">Izdelava vtočne / iztočne glave z armaturo Q139-Q188 in cementnega betona C25/30, za prepust AB DN 1000. </t>
  </si>
  <si>
    <t xml:space="preserve">Izdelava usedalnikov z armaturnimi načrti po danih dimenzijah. Za usedalnik se predvideni 30 cm tamponske posteljice s kompilacijo 90 MPa (pod posteljico vgrajen geosintetik) na katerega se položi podložni beton debeline 15 cm. Usedalnik se izvede z uporabo betona marke C30/37 XC4/XF3 XD3 PV-I D32 S4, armaturnimi mrežami Q385 v tlačni in natezni coni s kačami in strižnimi palicami pri pravokotnih lomih/ kotih…. glej grafične priloge; Komplet. </t>
  </si>
  <si>
    <t>Vodnjaške cevi F1016x10,0 mm EN10027-2; 1.0037 (DIN St37-2 oz. S235JR); konstrukcija z navarjenim dnom
- polne cevi F1016 x 10 mm:
(7,0 m polnih + 1)/vodnjak; s privarjenim dnom na usedalniku L = 1 m
- filtrna cev F1016 x 10 mm: filtri odprtine mostu 3,0 m; L = 4 m
- dno vodnjaka; d = 0,01 m
- prirobnica in pokrov DN1000, vključno z vijaki</t>
  </si>
  <si>
    <t>Nabava in dostava dvakrat pranega kremenčevega zasipa zrnavost:
F 5,60 - 8,00 mm: ≈ 7,2 m3 oz. 12t /vodnjak;</t>
  </si>
  <si>
    <t>Izdelava, dobava in navaritev prirobnice DN 1000 (ISO 13-1978) enakega materiala kot delovna kolona (EN 10027-2:1.0037).Premer prirobnice DN1000 (D) znaša 1230 mm, delilni krog (Dk) znaša 1160 mm, debelina prirobnice mora znašati min. 30 mm, premer odprtine za vijake M30 znaša 31 mm, število odprtin (n) za vijake znaša min. 28. Tipska grlata prirobnica,  glej opis v tehničnem poročilu načrta 7 načrt s področja geotehnologije in rudarstva (št. načrta: 3028858 -7). Izvedba le po naročilu geomehanika in odobritvi nadzornika.</t>
  </si>
  <si>
    <r>
      <t xml:space="preserve">Priprava in organizacija gradbišča z vzpostavitvijo uvoza na magistralno cesto, s postavitvijo ograje,  z zagotovitvijo in higiensko tehničnih  pogojev in predpisanimi oznakami gradbišča (17.000 m2 ) </t>
    </r>
    <r>
      <rPr>
        <b/>
        <sz val="10"/>
        <rFont val="Arial CE"/>
      </rPr>
      <t>na lokaciji Bresternica.</t>
    </r>
  </si>
  <si>
    <r>
      <t xml:space="preserve">Izvedba zakoličbe obsega ter drugih predvidenih ureditev in končnih višinskih kot na terenu v velikosti 17.000 m2. Lokacijo določi naročnik delo se opravlja </t>
    </r>
    <r>
      <rPr>
        <b/>
        <sz val="10"/>
        <rFont val="Arial CE"/>
      </rPr>
      <t>na lokaciji Bresternica</t>
    </r>
    <r>
      <rPr>
        <sz val="10"/>
        <rFont val="Arial CE"/>
      </rPr>
      <t>.</t>
    </r>
  </si>
  <si>
    <r>
      <t>Izdelava začetnega in končnega geodetskeg posnetka za kontrolo izvedenih del (količinsko in prostorsko) in za PID dokumentacijo v velikosti 17.200 m2</t>
    </r>
    <r>
      <rPr>
        <b/>
        <sz val="10"/>
        <rFont val="Arial CE"/>
      </rPr>
      <t xml:space="preserve"> na lokaciji Bresternica</t>
    </r>
  </si>
  <si>
    <t>Opombe in pojasnila k predračunu:</t>
  </si>
  <si>
    <t>Izvajalec je sam zadolžan preveriti pravilnost izračuna. Cene na enoto se vpisuje na dve (2) decimalki ter v izračunu zaokrožuje na dve decimalki. Ponudbeni predračun se izpolni na način, da se vpisujejo le vrednosti v stolpcu "Cena/EM v €". Vsa ostala polja se izračunajo avtomatsko.</t>
  </si>
  <si>
    <t>a)</t>
  </si>
  <si>
    <t>b)</t>
  </si>
  <si>
    <t>c)</t>
  </si>
  <si>
    <t>d)</t>
  </si>
  <si>
    <t>Vrednosti izkopov, zasipov in transportov zemeljskih materialov so podane v raščenem stanju.</t>
  </si>
  <si>
    <t>Podrobnosti so razvidne iz grafičnih prilog.</t>
  </si>
  <si>
    <t>Nepredvidena dela so ocenjena na  7% vseh del in se obračunajo po dejansko izvedenih 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</si>
</sst>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SIT&quot;_-;\-* #,##0.00\ &quot;SIT&quot;_-;_-* &quot;-&quot;??\ &quot;SIT&quot;_-;_-@_-"/>
    <numFmt numFmtId="165" formatCode="#,##0.00\ &quot;€&quot;"/>
    <numFmt numFmtId="166" formatCode="_-* #,##0.00\ [$€-1]_-;\-* #,##0.00\ [$€-1]_-;_-* &quot;-&quot;??\ [$€-1]_-;_-@_-"/>
  </numFmts>
  <fonts count="40">
    <font>
      <sz val="10"/>
      <name val="Arial CE"/>
      <charset val="238"/>
    </font>
    <font>
      <b/>
      <sz val="10"/>
      <name val="Arial CE"/>
      <charset val="238"/>
    </font>
    <font>
      <sz val="10"/>
      <name val="Arial CE"/>
      <charset val="238"/>
    </font>
    <font>
      <sz val="8"/>
      <name val="Arial CE"/>
      <charset val="238"/>
    </font>
    <font>
      <b/>
      <sz val="8"/>
      <name val="Arial CE"/>
      <charset val="238"/>
    </font>
    <font>
      <sz val="10"/>
      <name val="Arial CE"/>
      <charset val="238"/>
    </font>
    <font>
      <b/>
      <sz val="14"/>
      <name val="Arial CE"/>
      <charset val="238"/>
    </font>
    <font>
      <sz val="14"/>
      <name val="Arial CE"/>
      <charset val="238"/>
    </font>
    <font>
      <b/>
      <sz val="10"/>
      <name val="Arial CE"/>
      <family val="2"/>
      <charset val="238"/>
    </font>
    <font>
      <b/>
      <sz val="11"/>
      <name val="Arial CE"/>
      <family val="2"/>
      <charset val="238"/>
    </font>
    <font>
      <sz val="10"/>
      <name val="Arial CE"/>
      <charset val="1"/>
    </font>
    <font>
      <sz val="10"/>
      <color rgb="FFFF0000"/>
      <name val="Arial CE"/>
      <charset val="238"/>
    </font>
    <font>
      <sz val="9"/>
      <color rgb="FF7030A0"/>
      <name val="Arial CE"/>
      <charset val="238"/>
    </font>
    <font>
      <sz val="9"/>
      <color theme="4"/>
      <name val="Arial CE"/>
      <charset val="238"/>
    </font>
    <font>
      <b/>
      <sz val="9"/>
      <color theme="4"/>
      <name val="Arial CE"/>
      <charset val="238"/>
    </font>
    <font>
      <b/>
      <sz val="10"/>
      <color rgb="FF0070C0"/>
      <name val="Arial CE"/>
      <charset val="238"/>
    </font>
    <font>
      <b/>
      <sz val="10"/>
      <color rgb="FFFF0000"/>
      <name val="Arial CE"/>
      <charset val="238"/>
    </font>
    <font>
      <b/>
      <sz val="8"/>
      <color rgb="FFFF0000"/>
      <name val="Arial CE"/>
      <charset val="238"/>
    </font>
    <font>
      <b/>
      <sz val="10"/>
      <color theme="9"/>
      <name val="Arial CE"/>
      <charset val="238"/>
    </font>
    <font>
      <b/>
      <sz val="8"/>
      <color theme="9"/>
      <name val="Arial CE"/>
      <charset val="238"/>
    </font>
    <font>
      <b/>
      <sz val="10"/>
      <color rgb="FF7030A0"/>
      <name val="Arial CE"/>
      <charset val="238"/>
    </font>
    <font>
      <b/>
      <sz val="8"/>
      <color rgb="FF7030A0"/>
      <name val="Arial CE"/>
      <charset val="238"/>
    </font>
    <font>
      <b/>
      <sz val="10"/>
      <color theme="4"/>
      <name val="Arial CE"/>
      <charset val="238"/>
    </font>
    <font>
      <b/>
      <sz val="10"/>
      <color rgb="FFCC0412"/>
      <name val="Arial CE"/>
      <charset val="238"/>
    </font>
    <font>
      <b/>
      <sz val="8"/>
      <color rgb="FFCC0412"/>
      <name val="Arial CE"/>
      <charset val="238"/>
    </font>
    <font>
      <b/>
      <sz val="11"/>
      <color rgb="FF7030A0"/>
      <name val="Arial CE"/>
      <charset val="238"/>
    </font>
    <font>
      <sz val="11"/>
      <color rgb="FF7030A0"/>
      <name val="Arial CE"/>
      <charset val="238"/>
    </font>
    <font>
      <b/>
      <sz val="11"/>
      <color rgb="FFCC0412"/>
      <name val="Arial CE"/>
      <charset val="238"/>
    </font>
    <font>
      <sz val="11"/>
      <color rgb="FFCC0412"/>
      <name val="Arial CE"/>
      <charset val="238"/>
    </font>
    <font>
      <b/>
      <sz val="11"/>
      <color rgb="FFFF0000"/>
      <name val="Arial CE"/>
      <charset val="238"/>
    </font>
    <font>
      <sz val="11"/>
      <color rgb="FFFF0000"/>
      <name val="Arial CE"/>
      <charset val="238"/>
    </font>
    <font>
      <b/>
      <sz val="11"/>
      <color theme="9"/>
      <name val="Arial CE"/>
      <charset val="238"/>
    </font>
    <font>
      <b/>
      <sz val="11"/>
      <color rgb="FF0070C0"/>
      <name val="Arial CE"/>
      <charset val="238"/>
    </font>
    <font>
      <sz val="11"/>
      <color rgb="FF0070C0"/>
      <name val="Arial CE"/>
      <charset val="238"/>
    </font>
    <font>
      <b/>
      <sz val="12"/>
      <color rgb="FF0070C0"/>
      <name val="Arial"/>
      <family val="2"/>
      <charset val="238"/>
    </font>
    <font>
      <b/>
      <sz val="12"/>
      <color rgb="FF0070C0"/>
      <name val="Arial CE"/>
      <charset val="238"/>
    </font>
    <font>
      <b/>
      <sz val="12"/>
      <name val="Arial CE"/>
      <charset val="238"/>
    </font>
    <font>
      <sz val="12"/>
      <name val="Arial CE"/>
      <charset val="238"/>
    </font>
    <font>
      <sz val="10"/>
      <name val="Arial CE"/>
    </font>
    <font>
      <b/>
      <sz val="10"/>
      <name val="Arial CE"/>
    </font>
  </fonts>
  <fills count="3">
    <fill>
      <patternFill patternType="none"/>
    </fill>
    <fill>
      <patternFill patternType="gray125"/>
    </fill>
    <fill>
      <patternFill patternType="solid">
        <fgColor theme="4" tint="0.79998168889431442"/>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style="medium">
        <color indexed="64"/>
      </bottom>
      <diagonal/>
    </border>
  </borders>
  <cellStyleXfs count="2">
    <xf numFmtId="0" fontId="0" fillId="0" borderId="0"/>
    <xf numFmtId="164" fontId="2" fillId="0" borderId="0" applyFont="0" applyFill="0" applyBorder="0" applyAlignment="0" applyProtection="0"/>
  </cellStyleXfs>
  <cellXfs count="222">
    <xf numFmtId="0" fontId="0" fillId="0" borderId="0" xfId="0"/>
    <xf numFmtId="0" fontId="4" fillId="0" borderId="0" xfId="0" applyFont="1" applyAlignment="1">
      <alignment horizontal="right"/>
    </xf>
    <xf numFmtId="0" fontId="4" fillId="0" borderId="0" xfId="0" applyFont="1"/>
    <xf numFmtId="0" fontId="4" fillId="0" borderId="0" xfId="0" applyFont="1" applyAlignment="1">
      <alignment horizontal="center"/>
    </xf>
    <xf numFmtId="0" fontId="5" fillId="0" borderId="0" xfId="0" applyFont="1"/>
    <xf numFmtId="3" fontId="4" fillId="0" borderId="0" xfId="0" applyNumberFormat="1" applyFont="1" applyAlignment="1">
      <alignment horizontal="right"/>
    </xf>
    <xf numFmtId="2" fontId="4" fillId="0" borderId="0" xfId="0" applyNumberFormat="1" applyFont="1"/>
    <xf numFmtId="4" fontId="4" fillId="0" borderId="0" xfId="0" applyNumberFormat="1" applyFont="1"/>
    <xf numFmtId="0" fontId="6" fillId="0" borderId="0" xfId="0" quotePrefix="1" applyFont="1" applyAlignment="1">
      <alignment horizontal="left"/>
    </xf>
    <xf numFmtId="0" fontId="8" fillId="2" borderId="1" xfId="0" applyFont="1" applyFill="1" applyBorder="1" applyAlignment="1">
      <alignment horizontal="right"/>
    </xf>
    <xf numFmtId="0" fontId="8" fillId="2" borderId="2" xfId="0" applyFont="1" applyFill="1" applyBorder="1" applyAlignment="1">
      <alignment horizontal="center"/>
    </xf>
    <xf numFmtId="0" fontId="8" fillId="2" borderId="2" xfId="0" applyFont="1" applyFill="1" applyBorder="1" applyAlignment="1">
      <alignment horizontal="right"/>
    </xf>
    <xf numFmtId="0" fontId="8" fillId="2" borderId="3" xfId="0" applyFont="1" applyFill="1" applyBorder="1" applyAlignment="1">
      <alignment horizontal="right"/>
    </xf>
    <xf numFmtId="0" fontId="8" fillId="2" borderId="4" xfId="0" applyFont="1" applyFill="1" applyBorder="1" applyAlignment="1">
      <alignment horizontal="right"/>
    </xf>
    <xf numFmtId="0" fontId="8" fillId="2" borderId="5" xfId="0" applyFont="1" applyFill="1" applyBorder="1" applyAlignment="1">
      <alignment horizontal="left"/>
    </xf>
    <xf numFmtId="0" fontId="8" fillId="2" borderId="6" xfId="0" applyFont="1" applyFill="1" applyBorder="1"/>
    <xf numFmtId="0" fontId="8" fillId="2" borderId="7" xfId="0" applyFont="1" applyFill="1" applyBorder="1"/>
    <xf numFmtId="0" fontId="8" fillId="2" borderId="8" xfId="0" applyFont="1" applyFill="1" applyBorder="1" applyAlignment="1">
      <alignment horizontal="center"/>
    </xf>
    <xf numFmtId="0" fontId="8" fillId="2" borderId="8" xfId="0" applyFont="1" applyFill="1" applyBorder="1" applyAlignment="1">
      <alignment horizontal="right"/>
    </xf>
    <xf numFmtId="0" fontId="8" fillId="2" borderId="9" xfId="0" applyFont="1" applyFill="1" applyBorder="1" applyAlignment="1">
      <alignment horizontal="right"/>
    </xf>
    <xf numFmtId="0" fontId="4" fillId="0" borderId="20" xfId="0" applyFont="1" applyBorder="1"/>
    <xf numFmtId="0" fontId="4" fillId="0" borderId="20" xfId="0" applyFont="1" applyBorder="1" applyAlignment="1">
      <alignment horizontal="center"/>
    </xf>
    <xf numFmtId="0" fontId="4" fillId="0" borderId="20" xfId="0" applyFont="1" applyBorder="1" applyAlignment="1">
      <alignment horizontal="right"/>
    </xf>
    <xf numFmtId="0" fontId="4" fillId="0" borderId="21" xfId="0" applyFont="1" applyBorder="1"/>
    <xf numFmtId="0" fontId="1" fillId="0" borderId="19" xfId="0" applyFont="1" applyBorder="1"/>
    <xf numFmtId="0" fontId="0" fillId="0" borderId="18" xfId="0" applyBorder="1" applyAlignment="1">
      <alignment horizontal="center"/>
    </xf>
    <xf numFmtId="0" fontId="0" fillId="0" borderId="0" xfId="0" applyAlignment="1">
      <alignment horizontal="center"/>
    </xf>
    <xf numFmtId="3" fontId="0" fillId="0" borderId="0" xfId="0" applyNumberFormat="1" applyAlignment="1">
      <alignment horizontal="right"/>
    </xf>
    <xf numFmtId="49" fontId="1" fillId="0" borderId="0" xfId="0" applyNumberFormat="1" applyFont="1" applyAlignment="1">
      <alignment horizontal="center"/>
    </xf>
    <xf numFmtId="0" fontId="11" fillId="0" borderId="0" xfId="0" applyFont="1"/>
    <xf numFmtId="4" fontId="12" fillId="0" borderId="0" xfId="0" applyNumberFormat="1" applyFont="1"/>
    <xf numFmtId="4" fontId="13" fillId="0" borderId="0" xfId="0" applyNumberFormat="1" applyFont="1"/>
    <xf numFmtId="4" fontId="14" fillId="0" borderId="0" xfId="0" applyNumberFormat="1" applyFont="1"/>
    <xf numFmtId="0" fontId="9" fillId="0" borderId="0" xfId="0" applyFont="1" applyAlignment="1">
      <alignment horizontal="center"/>
    </xf>
    <xf numFmtId="3" fontId="9" fillId="0" borderId="0" xfId="0" applyNumberFormat="1" applyFont="1" applyAlignment="1">
      <alignment horizontal="right"/>
    </xf>
    <xf numFmtId="2" fontId="9" fillId="0" borderId="0" xfId="0" applyNumberFormat="1" applyFont="1"/>
    <xf numFmtId="4" fontId="9" fillId="0" borderId="0" xfId="0" applyNumberFormat="1" applyFont="1"/>
    <xf numFmtId="0" fontId="1" fillId="0" borderId="0" xfId="0" applyFont="1"/>
    <xf numFmtId="0" fontId="0" fillId="0" borderId="16" xfId="0" applyBorder="1" applyAlignment="1">
      <alignment horizontal="center"/>
    </xf>
    <xf numFmtId="0" fontId="0" fillId="0" borderId="14" xfId="0" applyBorder="1" applyAlignment="1">
      <alignment horizontal="center"/>
    </xf>
    <xf numFmtId="49" fontId="1" fillId="0" borderId="13" xfId="0" applyNumberFormat="1" applyFont="1" applyBorder="1" applyAlignment="1">
      <alignment horizontal="center" vertical="top"/>
    </xf>
    <xf numFmtId="0" fontId="16" fillId="0" borderId="0" xfId="0" applyFont="1"/>
    <xf numFmtId="0" fontId="1" fillId="0" borderId="0" xfId="0" applyFont="1" applyAlignment="1">
      <alignment horizontal="center"/>
    </xf>
    <xf numFmtId="4" fontId="1" fillId="0" borderId="0" xfId="0" applyNumberFormat="1" applyFont="1"/>
    <xf numFmtId="0" fontId="16" fillId="0" borderId="0" xfId="0" applyFont="1" applyAlignment="1">
      <alignment horizontal="center"/>
    </xf>
    <xf numFmtId="0" fontId="17" fillId="0" borderId="0" xfId="0" applyFont="1"/>
    <xf numFmtId="0" fontId="17" fillId="0" borderId="0" xfId="0" applyFont="1" applyAlignment="1">
      <alignment horizontal="center"/>
    </xf>
    <xf numFmtId="0" fontId="17" fillId="0" borderId="0" xfId="0" applyFont="1" applyAlignment="1">
      <alignment horizontal="right"/>
    </xf>
    <xf numFmtId="4" fontId="16" fillId="0" borderId="0" xfId="0" applyNumberFormat="1" applyFont="1"/>
    <xf numFmtId="0" fontId="18" fillId="0" borderId="0" xfId="0" applyFont="1"/>
    <xf numFmtId="0" fontId="19" fillId="0" borderId="0" xfId="0" applyFont="1"/>
    <xf numFmtId="0" fontId="19" fillId="0" borderId="0" xfId="0" applyFont="1" applyAlignment="1">
      <alignment horizontal="center"/>
    </xf>
    <xf numFmtId="0" fontId="19" fillId="0" borderId="0" xfId="0" applyFont="1" applyAlignment="1">
      <alignment horizontal="right"/>
    </xf>
    <xf numFmtId="4" fontId="18" fillId="0" borderId="0" xfId="0" applyNumberFormat="1" applyFont="1"/>
    <xf numFmtId="0" fontId="20" fillId="0" borderId="0" xfId="0" applyFont="1"/>
    <xf numFmtId="0" fontId="21" fillId="0" borderId="0" xfId="0" applyFont="1"/>
    <xf numFmtId="0" fontId="21" fillId="0" borderId="0" xfId="0" applyFont="1" applyAlignment="1">
      <alignment horizontal="center"/>
    </xf>
    <xf numFmtId="0" fontId="21" fillId="0" borderId="0" xfId="0" applyFont="1" applyAlignment="1">
      <alignment horizontal="right"/>
    </xf>
    <xf numFmtId="4" fontId="20" fillId="0" borderId="0" xfId="0" applyNumberFormat="1" applyFont="1"/>
    <xf numFmtId="0" fontId="22" fillId="0" borderId="0" xfId="0" applyFont="1"/>
    <xf numFmtId="0" fontId="23" fillId="0" borderId="0" xfId="0" applyFont="1"/>
    <xf numFmtId="0" fontId="24" fillId="0" borderId="0" xfId="0" applyFont="1"/>
    <xf numFmtId="0" fontId="24" fillId="0" borderId="0" xfId="0" applyFont="1" applyAlignment="1">
      <alignment horizontal="center"/>
    </xf>
    <xf numFmtId="0" fontId="24" fillId="0" borderId="0" xfId="0" applyFont="1" applyAlignment="1">
      <alignment horizontal="right"/>
    </xf>
    <xf numFmtId="4" fontId="23" fillId="0" borderId="0" xfId="0" applyNumberFormat="1" applyFont="1"/>
    <xf numFmtId="0" fontId="11" fillId="0" borderId="0" xfId="0" applyFont="1" applyAlignment="1">
      <alignment wrapText="1"/>
    </xf>
    <xf numFmtId="49" fontId="1" fillId="0" borderId="34" xfId="0" applyNumberFormat="1" applyFont="1" applyBorder="1" applyAlignment="1">
      <alignment horizontal="center" vertical="top"/>
    </xf>
    <xf numFmtId="49" fontId="1" fillId="0" borderId="16" xfId="0" applyNumberFormat="1" applyFont="1" applyBorder="1" applyAlignment="1">
      <alignment horizontal="center" vertical="top"/>
    </xf>
    <xf numFmtId="4" fontId="0" fillId="0" borderId="16" xfId="0" applyNumberFormat="1" applyBorder="1" applyAlignment="1">
      <alignment horizontal="right"/>
    </xf>
    <xf numFmtId="166" fontId="0" fillId="0" borderId="31" xfId="1" applyNumberFormat="1" applyFont="1" applyBorder="1"/>
    <xf numFmtId="166" fontId="0" fillId="0" borderId="24" xfId="1" applyNumberFormat="1" applyFont="1" applyBorder="1"/>
    <xf numFmtId="166" fontId="0" fillId="0" borderId="16" xfId="1" applyNumberFormat="1" applyFont="1" applyBorder="1"/>
    <xf numFmtId="166" fontId="0" fillId="0" borderId="33" xfId="1" applyNumberFormat="1" applyFont="1" applyBorder="1"/>
    <xf numFmtId="166" fontId="0" fillId="0" borderId="18" xfId="1" applyNumberFormat="1" applyFont="1" applyBorder="1"/>
    <xf numFmtId="166" fontId="0" fillId="0" borderId="30" xfId="1" applyNumberFormat="1" applyFont="1" applyBorder="1"/>
    <xf numFmtId="166" fontId="0" fillId="0" borderId="22" xfId="1" applyNumberFormat="1" applyFont="1" applyBorder="1"/>
    <xf numFmtId="166" fontId="0" fillId="0" borderId="29" xfId="1" applyNumberFormat="1" applyFont="1" applyBorder="1"/>
    <xf numFmtId="0" fontId="1" fillId="2" borderId="11" xfId="0" applyFont="1" applyFill="1" applyBorder="1"/>
    <xf numFmtId="0" fontId="4" fillId="2" borderId="11" xfId="0" applyFont="1" applyFill="1" applyBorder="1"/>
    <xf numFmtId="0" fontId="4" fillId="2" borderId="11" xfId="0" applyFont="1" applyFill="1" applyBorder="1" applyAlignment="1">
      <alignment horizontal="center"/>
    </xf>
    <xf numFmtId="0" fontId="4" fillId="2" borderId="11" xfId="0" applyFont="1" applyFill="1" applyBorder="1" applyAlignment="1">
      <alignment horizontal="right"/>
    </xf>
    <xf numFmtId="0" fontId="0" fillId="0" borderId="38" xfId="0" applyBorder="1" applyAlignment="1">
      <alignment horizontal="center"/>
    </xf>
    <xf numFmtId="4" fontId="0" fillId="0" borderId="18" xfId="0" applyNumberFormat="1" applyBorder="1" applyAlignment="1">
      <alignment horizontal="right"/>
    </xf>
    <xf numFmtId="2" fontId="1" fillId="0" borderId="0" xfId="0" applyNumberFormat="1" applyFont="1"/>
    <xf numFmtId="166" fontId="0" fillId="0" borderId="39" xfId="1" applyNumberFormat="1" applyFont="1" applyBorder="1"/>
    <xf numFmtId="166" fontId="0" fillId="0" borderId="25" xfId="1" applyNumberFormat="1" applyFont="1" applyBorder="1"/>
    <xf numFmtId="0" fontId="1" fillId="2" borderId="23" xfId="0" applyFont="1" applyFill="1" applyBorder="1"/>
    <xf numFmtId="166" fontId="0" fillId="0" borderId="35" xfId="1" applyNumberFormat="1" applyFont="1" applyBorder="1"/>
    <xf numFmtId="49" fontId="1" fillId="2" borderId="10" xfId="0" applyNumberFormat="1" applyFont="1" applyFill="1" applyBorder="1" applyAlignment="1">
      <alignment horizontal="center"/>
    </xf>
    <xf numFmtId="166" fontId="0" fillId="0" borderId="19" xfId="1" applyNumberFormat="1" applyFont="1" applyBorder="1"/>
    <xf numFmtId="49" fontId="1" fillId="0" borderId="18" xfId="0" applyNumberFormat="1" applyFont="1" applyBorder="1" applyAlignment="1">
      <alignment horizontal="center" vertical="top"/>
    </xf>
    <xf numFmtId="49" fontId="1" fillId="0" borderId="42" xfId="0" applyNumberFormat="1" applyFont="1" applyBorder="1" applyAlignment="1">
      <alignment horizontal="center" vertical="top"/>
    </xf>
    <xf numFmtId="0" fontId="0" fillId="0" borderId="17" xfId="0" applyBorder="1" applyAlignment="1">
      <alignment horizontal="center"/>
    </xf>
    <xf numFmtId="0" fontId="1" fillId="2" borderId="43" xfId="0" applyFont="1" applyFill="1" applyBorder="1"/>
    <xf numFmtId="0" fontId="0" fillId="2" borderId="11" xfId="0" applyFill="1" applyBorder="1"/>
    <xf numFmtId="166" fontId="0" fillId="0" borderId="16" xfId="1" applyNumberFormat="1" applyFont="1" applyFill="1" applyBorder="1"/>
    <xf numFmtId="166" fontId="0" fillId="0" borderId="33" xfId="1" applyNumberFormat="1" applyFont="1" applyFill="1" applyBorder="1"/>
    <xf numFmtId="4" fontId="1" fillId="0" borderId="24" xfId="0" applyNumberFormat="1" applyFont="1" applyBorder="1"/>
    <xf numFmtId="4" fontId="1" fillId="0" borderId="35" xfId="0" applyNumberFormat="1" applyFont="1" applyBorder="1"/>
    <xf numFmtId="4" fontId="1" fillId="0" borderId="33" xfId="0" applyNumberFormat="1" applyFont="1" applyBorder="1"/>
    <xf numFmtId="4" fontId="1" fillId="0" borderId="30" xfId="0" applyNumberFormat="1" applyFont="1" applyBorder="1"/>
    <xf numFmtId="0" fontId="15" fillId="2" borderId="43" xfId="0" applyFont="1" applyFill="1" applyBorder="1" applyAlignment="1">
      <alignment horizontal="center"/>
    </xf>
    <xf numFmtId="4" fontId="1" fillId="2" borderId="45" xfId="0" applyNumberFormat="1" applyFont="1" applyFill="1" applyBorder="1"/>
    <xf numFmtId="4" fontId="1" fillId="0" borderId="49" xfId="0" applyNumberFormat="1" applyFont="1" applyBorder="1"/>
    <xf numFmtId="0" fontId="2" fillId="0" borderId="0" xfId="0" applyFont="1"/>
    <xf numFmtId="0" fontId="1" fillId="0" borderId="34" xfId="0" applyFont="1" applyBorder="1" applyAlignment="1">
      <alignment horizontal="center"/>
    </xf>
    <xf numFmtId="0" fontId="1" fillId="0" borderId="20" xfId="0" applyFont="1" applyBorder="1"/>
    <xf numFmtId="0" fontId="1" fillId="0" borderId="13" xfId="0" applyFont="1" applyBorder="1" applyAlignment="1">
      <alignment horizontal="center"/>
    </xf>
    <xf numFmtId="0" fontId="1" fillId="0" borderId="26" xfId="0" applyFont="1" applyBorder="1" applyAlignment="1">
      <alignment horizontal="center"/>
    </xf>
    <xf numFmtId="3" fontId="2" fillId="0" borderId="0" xfId="0" applyNumberFormat="1" applyFont="1" applyAlignment="1">
      <alignment horizontal="right"/>
    </xf>
    <xf numFmtId="4" fontId="2" fillId="0" borderId="0" xfId="0" applyNumberFormat="1" applyFont="1"/>
    <xf numFmtId="0" fontId="2" fillId="0" borderId="0" xfId="0" applyFont="1" applyAlignment="1">
      <alignment horizontal="center"/>
    </xf>
    <xf numFmtId="2" fontId="2" fillId="0" borderId="0" xfId="0" applyNumberFormat="1" applyFont="1"/>
    <xf numFmtId="0" fontId="2" fillId="2" borderId="11" xfId="0" applyFont="1" applyFill="1" applyBorder="1"/>
    <xf numFmtId="0" fontId="2" fillId="2" borderId="11" xfId="0" applyFont="1" applyFill="1" applyBorder="1" applyAlignment="1">
      <alignment horizontal="center"/>
    </xf>
    <xf numFmtId="3" fontId="2" fillId="2" borderId="11" xfId="0" applyNumberFormat="1" applyFont="1" applyFill="1" applyBorder="1" applyAlignment="1">
      <alignment horizontal="right"/>
    </xf>
    <xf numFmtId="4" fontId="2" fillId="2" borderId="11" xfId="0" applyNumberFormat="1" applyFont="1" applyFill="1" applyBorder="1"/>
    <xf numFmtId="165" fontId="1" fillId="2" borderId="12" xfId="0" applyNumberFormat="1" applyFont="1" applyFill="1" applyBorder="1"/>
    <xf numFmtId="49" fontId="1" fillId="0" borderId="26" xfId="0" applyNumberFormat="1" applyFont="1" applyBorder="1" applyAlignment="1">
      <alignment horizontal="center"/>
    </xf>
    <xf numFmtId="4" fontId="2" fillId="0" borderId="25" xfId="0" applyNumberFormat="1" applyFont="1" applyBorder="1"/>
    <xf numFmtId="164" fontId="2" fillId="0" borderId="0" xfId="1" applyFont="1"/>
    <xf numFmtId="0" fontId="2" fillId="0" borderId="27" xfId="0" applyFont="1" applyBorder="1" applyAlignment="1">
      <alignment horizontal="center"/>
    </xf>
    <xf numFmtId="3" fontId="2" fillId="0" borderId="27" xfId="0" applyNumberFormat="1" applyFont="1" applyBorder="1" applyAlignment="1">
      <alignment horizontal="right"/>
    </xf>
    <xf numFmtId="4" fontId="2" fillId="0" borderId="27" xfId="0" applyNumberFormat="1" applyFont="1" applyBorder="1"/>
    <xf numFmtId="3" fontId="1" fillId="0" borderId="0" xfId="0" applyNumberFormat="1" applyFont="1" applyAlignment="1">
      <alignment horizontal="right"/>
    </xf>
    <xf numFmtId="49" fontId="1" fillId="0" borderId="41" xfId="0" applyNumberFormat="1" applyFont="1" applyBorder="1" applyAlignment="1">
      <alignment horizontal="center"/>
    </xf>
    <xf numFmtId="49" fontId="1" fillId="2" borderId="0" xfId="0" applyNumberFormat="1" applyFont="1" applyFill="1" applyAlignment="1">
      <alignment horizontal="center"/>
    </xf>
    <xf numFmtId="166" fontId="2" fillId="0" borderId="0" xfId="0" applyNumberFormat="1" applyFont="1"/>
    <xf numFmtId="49" fontId="1" fillId="2" borderId="40" xfId="0" applyNumberFormat="1" applyFont="1" applyFill="1" applyBorder="1" applyAlignment="1">
      <alignment horizontal="center"/>
    </xf>
    <xf numFmtId="49" fontId="1" fillId="0" borderId="50" xfId="0" applyNumberFormat="1" applyFont="1" applyBorder="1" applyAlignment="1">
      <alignment horizontal="center" vertical="top"/>
    </xf>
    <xf numFmtId="0" fontId="0" fillId="0" borderId="50" xfId="0" applyBorder="1" applyAlignment="1">
      <alignment horizontal="center"/>
    </xf>
    <xf numFmtId="4" fontId="0" fillId="0" borderId="50" xfId="0" applyNumberFormat="1" applyBorder="1" applyAlignment="1">
      <alignment horizontal="right"/>
    </xf>
    <xf numFmtId="166" fontId="0" fillId="0" borderId="50" xfId="1" applyNumberFormat="1" applyFont="1" applyBorder="1"/>
    <xf numFmtId="49" fontId="1" fillId="2" borderId="1" xfId="0" applyNumberFormat="1" applyFont="1" applyFill="1" applyBorder="1" applyAlignment="1">
      <alignment horizontal="center"/>
    </xf>
    <xf numFmtId="0" fontId="1" fillId="2" borderId="36" xfId="0" applyFont="1" applyFill="1" applyBorder="1"/>
    <xf numFmtId="0" fontId="2" fillId="2" borderId="32" xfId="0" applyFont="1" applyFill="1" applyBorder="1"/>
    <xf numFmtId="0" fontId="2" fillId="2" borderId="32" xfId="0" applyFont="1" applyFill="1" applyBorder="1" applyAlignment="1">
      <alignment horizontal="center"/>
    </xf>
    <xf numFmtId="3" fontId="2" fillId="2" borderId="32" xfId="0" applyNumberFormat="1" applyFont="1" applyFill="1" applyBorder="1" applyAlignment="1">
      <alignment horizontal="right"/>
    </xf>
    <xf numFmtId="4" fontId="2" fillId="2" borderId="32" xfId="0" applyNumberFormat="1" applyFont="1" applyFill="1" applyBorder="1"/>
    <xf numFmtId="165" fontId="1" fillId="2" borderId="51" xfId="0" applyNumberFormat="1" applyFont="1" applyFill="1" applyBorder="1"/>
    <xf numFmtId="49" fontId="1" fillId="0" borderId="52" xfId="0" applyNumberFormat="1" applyFont="1" applyBorder="1" applyAlignment="1">
      <alignment horizontal="center" vertical="top"/>
    </xf>
    <xf numFmtId="0" fontId="0" fillId="0" borderId="53" xfId="0" applyBorder="1" applyAlignment="1">
      <alignment horizontal="center"/>
    </xf>
    <xf numFmtId="4" fontId="0" fillId="0" borderId="53" xfId="0" applyNumberFormat="1" applyBorder="1" applyAlignment="1">
      <alignment horizontal="right"/>
    </xf>
    <xf numFmtId="166" fontId="0" fillId="0" borderId="53" xfId="1" applyNumberFormat="1" applyFont="1" applyBorder="1"/>
    <xf numFmtId="166" fontId="0" fillId="0" borderId="54" xfId="1" applyNumberFormat="1" applyFont="1" applyBorder="1"/>
    <xf numFmtId="49" fontId="1" fillId="0" borderId="55" xfId="0" applyNumberFormat="1" applyFont="1" applyBorder="1" applyAlignment="1">
      <alignment horizontal="center" vertical="top"/>
    </xf>
    <xf numFmtId="166" fontId="0" fillId="0" borderId="56" xfId="1" applyNumberFormat="1" applyFont="1" applyBorder="1"/>
    <xf numFmtId="49" fontId="1" fillId="0" borderId="57" xfId="0" applyNumberFormat="1" applyFont="1" applyBorder="1" applyAlignment="1">
      <alignment horizontal="center"/>
    </xf>
    <xf numFmtId="0" fontId="1" fillId="0" borderId="58" xfId="0" applyFont="1" applyBorder="1"/>
    <xf numFmtId="0" fontId="2" fillId="0" borderId="58" xfId="0" applyFont="1" applyBorder="1"/>
    <xf numFmtId="0" fontId="4" fillId="0" borderId="58" xfId="0" applyFont="1" applyBorder="1"/>
    <xf numFmtId="0" fontId="2" fillId="0" borderId="58" xfId="0" applyFont="1" applyBorder="1" applyAlignment="1">
      <alignment horizontal="center"/>
    </xf>
    <xf numFmtId="3" fontId="2" fillId="0" borderId="58" xfId="0" applyNumberFormat="1" applyFont="1" applyBorder="1" applyAlignment="1">
      <alignment horizontal="right"/>
    </xf>
    <xf numFmtId="4" fontId="2" fillId="0" borderId="58" xfId="0" applyNumberFormat="1" applyFont="1" applyBorder="1"/>
    <xf numFmtId="4" fontId="1" fillId="0" borderId="59" xfId="0" applyNumberFormat="1" applyFont="1" applyBorder="1"/>
    <xf numFmtId="49" fontId="1" fillId="2" borderId="4" xfId="0" applyNumberFormat="1" applyFont="1" applyFill="1" applyBorder="1" applyAlignment="1">
      <alignment horizontal="center"/>
    </xf>
    <xf numFmtId="0" fontId="1" fillId="2" borderId="5" xfId="0" applyFont="1" applyFill="1" applyBorder="1"/>
    <xf numFmtId="0" fontId="2" fillId="2" borderId="6" xfId="0" applyFont="1" applyFill="1" applyBorder="1"/>
    <xf numFmtId="0" fontId="2" fillId="2" borderId="6" xfId="0" applyFont="1" applyFill="1" applyBorder="1" applyAlignment="1">
      <alignment horizontal="center"/>
    </xf>
    <xf numFmtId="3" fontId="2" fillId="2" borderId="6" xfId="0" applyNumberFormat="1" applyFont="1" applyFill="1" applyBorder="1" applyAlignment="1">
      <alignment horizontal="right"/>
    </xf>
    <xf numFmtId="4" fontId="2" fillId="2" borderId="6" xfId="0" applyNumberFormat="1" applyFont="1" applyFill="1" applyBorder="1"/>
    <xf numFmtId="165" fontId="1" fillId="2" borderId="60" xfId="0" applyNumberFormat="1" applyFont="1" applyFill="1" applyBorder="1"/>
    <xf numFmtId="49" fontId="31" fillId="0" borderId="0" xfId="0" applyNumberFormat="1" applyFont="1" applyAlignment="1">
      <alignment horizontal="left" vertical="top"/>
    </xf>
    <xf numFmtId="0" fontId="30" fillId="0" borderId="0" xfId="0" applyFont="1"/>
    <xf numFmtId="49" fontId="25" fillId="0" borderId="0" xfId="0" applyNumberFormat="1" applyFont="1" applyAlignment="1">
      <alignment horizontal="left" vertical="top"/>
    </xf>
    <xf numFmtId="0" fontId="26" fillId="0" borderId="0" xfId="0" applyFont="1"/>
    <xf numFmtId="49" fontId="27" fillId="0" borderId="0" xfId="0" applyNumberFormat="1" applyFont="1" applyAlignment="1">
      <alignment horizontal="left" vertical="top"/>
    </xf>
    <xf numFmtId="0" fontId="28" fillId="0" borderId="0" xfId="0" applyFont="1"/>
    <xf numFmtId="0" fontId="1" fillId="2" borderId="43" xfId="0" applyFont="1" applyFill="1" applyBorder="1" applyAlignment="1">
      <alignment horizontal="left"/>
    </xf>
    <xf numFmtId="0" fontId="1" fillId="2" borderId="11" xfId="0" applyFont="1" applyFill="1" applyBorder="1" applyAlignment="1">
      <alignment horizontal="left"/>
    </xf>
    <xf numFmtId="0" fontId="1" fillId="2" borderId="12" xfId="0" applyFont="1" applyFill="1" applyBorder="1" applyAlignment="1">
      <alignment horizontal="left"/>
    </xf>
    <xf numFmtId="0" fontId="1" fillId="0" borderId="14" xfId="0" applyFont="1" applyBorder="1"/>
    <xf numFmtId="0" fontId="1" fillId="0" borderId="15" xfId="0" applyFont="1" applyBorder="1"/>
    <xf numFmtId="0" fontId="1" fillId="0" borderId="17" xfId="0" applyFont="1" applyBorder="1"/>
    <xf numFmtId="0" fontId="6" fillId="0" borderId="0" xfId="0" applyFont="1" applyAlignment="1">
      <alignment wrapText="1"/>
    </xf>
    <xf numFmtId="0" fontId="7" fillId="0" borderId="0" xfId="0" applyFont="1" applyAlignment="1">
      <alignment wrapText="1"/>
    </xf>
    <xf numFmtId="0" fontId="2" fillId="0" borderId="0" xfId="0" applyFont="1" applyAlignment="1">
      <alignment wrapText="1"/>
    </xf>
    <xf numFmtId="0" fontId="34" fillId="0" borderId="0" xfId="0" applyFont="1" applyAlignment="1">
      <alignment horizontal="left" wrapText="1"/>
    </xf>
    <xf numFmtId="0" fontId="35" fillId="0" borderId="0" xfId="0" applyFont="1" applyAlignment="1">
      <alignment horizontal="left" wrapText="1"/>
    </xf>
    <xf numFmtId="49" fontId="32" fillId="0" borderId="14" xfId="0" applyNumberFormat="1" applyFont="1" applyBorder="1" applyAlignment="1">
      <alignment horizontal="left" vertical="top"/>
    </xf>
    <xf numFmtId="0" fontId="33" fillId="0" borderId="15" xfId="0" applyFont="1" applyBorder="1"/>
    <xf numFmtId="0" fontId="33" fillId="0" borderId="17" xfId="0" applyFont="1" applyBorder="1"/>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38" fillId="0" borderId="50" xfId="0" applyFont="1" applyBorder="1" applyAlignment="1">
      <alignment horizontal="left" vertical="top" wrapText="1"/>
    </xf>
    <xf numFmtId="49" fontId="29" fillId="0" borderId="0" xfId="0" applyNumberFormat="1" applyFont="1" applyAlignment="1">
      <alignment horizontal="left" vertical="top" wrapText="1"/>
    </xf>
    <xf numFmtId="0" fontId="30" fillId="0" borderId="0" xfId="0" applyFont="1" applyAlignment="1">
      <alignment wrapText="1"/>
    </xf>
    <xf numFmtId="0" fontId="10" fillId="0" borderId="27" xfId="0" applyFont="1" applyBorder="1" applyAlignment="1">
      <alignment horizontal="left" vertical="top" wrapText="1"/>
    </xf>
    <xf numFmtId="0" fontId="10" fillId="0" borderId="31" xfId="0" applyFont="1" applyBorder="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7" xfId="0" applyFont="1" applyBorder="1" applyAlignment="1">
      <alignment horizontal="left" vertical="top" wrapText="1"/>
    </xf>
    <xf numFmtId="0" fontId="0" fillId="0" borderId="50" xfId="0" applyBorder="1" applyAlignment="1">
      <alignment horizontal="left" vertical="top" wrapText="1"/>
    </xf>
    <xf numFmtId="0" fontId="0" fillId="0" borderId="53" xfId="0" applyBorder="1" applyAlignment="1">
      <alignment horizontal="left" vertical="top" wrapText="1"/>
    </xf>
    <xf numFmtId="0" fontId="0" fillId="0" borderId="16"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36" fillId="0" borderId="0" xfId="0" applyFont="1" applyAlignment="1">
      <alignment wrapText="1"/>
    </xf>
    <xf numFmtId="0" fontId="37" fillId="0" borderId="0" xfId="0" applyFont="1" applyAlignment="1">
      <alignment wrapText="1"/>
    </xf>
    <xf numFmtId="0" fontId="0" fillId="0" borderId="38" xfId="0" applyBorder="1" applyAlignment="1">
      <alignment horizontal="left" vertical="top" wrapText="1"/>
    </xf>
    <xf numFmtId="0" fontId="0" fillId="0" borderId="0" xfId="0" applyAlignment="1">
      <alignment horizontal="left" vertical="top" wrapText="1"/>
    </xf>
    <xf numFmtId="0" fontId="0" fillId="0" borderId="39" xfId="0" applyBorder="1" applyAlignment="1">
      <alignment horizontal="left" vertical="top" wrapText="1"/>
    </xf>
    <xf numFmtId="0" fontId="8" fillId="2" borderId="36" xfId="0" applyFont="1" applyFill="1" applyBorder="1" applyAlignment="1">
      <alignment horizontal="center" wrapText="1"/>
    </xf>
    <xf numFmtId="0" fontId="2" fillId="2" borderId="32" xfId="0" applyFont="1" applyFill="1" applyBorder="1" applyAlignment="1">
      <alignment horizontal="center" wrapText="1"/>
    </xf>
    <xf numFmtId="0" fontId="2" fillId="2" borderId="37" xfId="0" applyFont="1" applyFill="1" applyBorder="1" applyAlignment="1">
      <alignment horizontal="center" wrapText="1"/>
    </xf>
    <xf numFmtId="0" fontId="10" fillId="0" borderId="16" xfId="0" applyFont="1" applyBorder="1" applyAlignment="1">
      <alignment horizontal="left" vertical="top" wrapText="1"/>
    </xf>
    <xf numFmtId="0" fontId="0" fillId="0" borderId="28" xfId="0" applyBorder="1" applyAlignment="1">
      <alignment horizontal="left" vertical="top" wrapText="1"/>
    </xf>
    <xf numFmtId="0" fontId="0" fillId="0" borderId="27" xfId="0" applyBorder="1" applyAlignment="1">
      <alignment horizontal="left" vertical="top" wrapText="1"/>
    </xf>
    <xf numFmtId="0" fontId="0" fillId="0" borderId="31" xfId="0" applyBorder="1" applyAlignment="1">
      <alignment horizontal="left" vertical="top" wrapText="1"/>
    </xf>
    <xf numFmtId="0" fontId="9" fillId="0" borderId="0" xfId="0" applyFont="1" applyAlignment="1">
      <alignment horizontal="left"/>
    </xf>
    <xf numFmtId="0" fontId="2" fillId="0" borderId="0" xfId="0" applyFont="1" applyAlignment="1">
      <alignment horizontal="left"/>
    </xf>
    <xf numFmtId="0" fontId="0" fillId="0" borderId="18" xfId="0" applyBorder="1" applyAlignment="1">
      <alignment horizontal="left" vertical="top" wrapText="1"/>
    </xf>
    <xf numFmtId="49" fontId="1" fillId="0" borderId="1" xfId="0" applyNumberFormat="1" applyFont="1" applyBorder="1" applyAlignment="1">
      <alignment horizontal="center" vertical="top"/>
    </xf>
    <xf numFmtId="49" fontId="1" fillId="0" borderId="44" xfId="0" applyNumberFormat="1" applyFont="1" applyBorder="1" applyAlignment="1">
      <alignment horizontal="center" vertical="top"/>
    </xf>
    <xf numFmtId="49" fontId="1" fillId="0" borderId="34" xfId="0" applyNumberFormat="1" applyFont="1" applyBorder="1" applyAlignment="1">
      <alignment horizontal="center" vertical="top"/>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4" fillId="0" borderId="0" xfId="0" applyFont="1" applyAlignment="1">
      <alignment horizontal="left" wrapText="1"/>
    </xf>
    <xf numFmtId="0" fontId="1" fillId="0" borderId="0" xfId="0" applyFont="1" applyAlignment="1">
      <alignment horizontal="center" vertical="center"/>
    </xf>
  </cellXfs>
  <cellStyles count="2">
    <cellStyle name="Navadno" xfId="0" builtinId="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B2EE4-E3F8-488E-8FF6-EF4D32551C6B}">
  <sheetPr>
    <pageSetUpPr fitToPage="1"/>
  </sheetPr>
  <dimension ref="A1:M89"/>
  <sheetViews>
    <sheetView tabSelected="1" view="pageBreakPreview" zoomScaleNormal="100" zoomScaleSheetLayoutView="100" workbookViewId="0">
      <selection activeCell="C34" sqref="C34"/>
    </sheetView>
  </sheetViews>
  <sheetFormatPr defaultColWidth="9.140625" defaultRowHeight="12.75"/>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140625" style="1" bestFit="1" customWidth="1"/>
    <col min="9" max="9" width="2.42578125" style="2" hidden="1" customWidth="1"/>
    <col min="10" max="10" width="12.5703125" style="2" bestFit="1" customWidth="1"/>
    <col min="11" max="11" width="14.7109375" style="2" bestFit="1" customWidth="1"/>
    <col min="12" max="16384" width="9.140625" style="4"/>
  </cols>
  <sheetData>
    <row r="1" spans="1:13" ht="14.25" customHeight="1">
      <c r="L1" s="104"/>
      <c r="M1" s="104"/>
    </row>
    <row r="2" spans="1:13" ht="2.25" customHeight="1">
      <c r="H2" s="5"/>
      <c r="J2" s="6"/>
      <c r="K2" s="7"/>
      <c r="L2" s="104"/>
      <c r="M2" s="104"/>
    </row>
    <row r="3" spans="1:13" ht="18">
      <c r="A3" s="8"/>
      <c r="B3" s="174" t="s">
        <v>0</v>
      </c>
      <c r="C3" s="175"/>
      <c r="D3" s="175"/>
      <c r="E3" s="175"/>
      <c r="F3" s="175"/>
      <c r="G3" s="175"/>
      <c r="H3" s="175"/>
      <c r="I3" s="175"/>
      <c r="J3" s="175"/>
      <c r="K3" s="175"/>
      <c r="L3" s="104"/>
      <c r="M3" s="104"/>
    </row>
    <row r="4" spans="1:13" ht="17.25" customHeight="1">
      <c r="A4" s="8"/>
      <c r="B4" s="174" t="s">
        <v>1</v>
      </c>
      <c r="C4" s="176"/>
      <c r="D4" s="176"/>
      <c r="E4" s="176"/>
      <c r="F4" s="176"/>
      <c r="G4" s="176"/>
      <c r="H4" s="176"/>
      <c r="I4" s="176"/>
      <c r="J4" s="176"/>
      <c r="K4" s="176"/>
      <c r="L4" s="104"/>
      <c r="M4" s="104"/>
    </row>
    <row r="5" spans="1:13" ht="18">
      <c r="A5" s="8"/>
      <c r="B5" s="177"/>
      <c r="C5" s="178"/>
      <c r="D5" s="178"/>
      <c r="E5" s="178"/>
      <c r="F5" s="178"/>
      <c r="G5" s="178"/>
      <c r="H5" s="178"/>
      <c r="I5" s="178"/>
      <c r="J5" s="178"/>
      <c r="K5" s="178"/>
      <c r="L5" s="104"/>
      <c r="M5" s="104"/>
    </row>
    <row r="6" spans="1:13" ht="15" customHeight="1">
      <c r="L6" s="104"/>
      <c r="M6" s="104"/>
    </row>
    <row r="7" spans="1:13" ht="13.5" thickBot="1">
      <c r="L7" s="104"/>
      <c r="M7" s="104"/>
    </row>
    <row r="8" spans="1:13" ht="18.75" customHeight="1" thickBot="1">
      <c r="A8" s="168" t="s">
        <v>2</v>
      </c>
      <c r="B8" s="169"/>
      <c r="C8" s="169"/>
      <c r="D8" s="169"/>
      <c r="E8" s="169"/>
      <c r="F8" s="169"/>
      <c r="G8" s="169"/>
      <c r="H8" s="169"/>
      <c r="I8" s="169"/>
      <c r="J8" s="169"/>
      <c r="K8" s="170"/>
      <c r="L8" s="104"/>
      <c r="M8" s="104"/>
    </row>
    <row r="9" spans="1:13">
      <c r="A9" s="105">
        <v>1</v>
      </c>
      <c r="B9" s="24" t="s">
        <v>3</v>
      </c>
      <c r="C9" s="106"/>
      <c r="D9" s="106"/>
      <c r="E9" s="106"/>
      <c r="F9" s="20"/>
      <c r="G9" s="21"/>
      <c r="H9" s="22"/>
      <c r="I9" s="20"/>
      <c r="J9" s="23"/>
      <c r="K9" s="98">
        <f>Ureditev_platoja!J40</f>
        <v>0</v>
      </c>
      <c r="L9" s="104"/>
      <c r="M9" s="104"/>
    </row>
    <row r="10" spans="1:13">
      <c r="A10" s="107"/>
      <c r="B10" s="171" t="s">
        <v>4</v>
      </c>
      <c r="C10" s="172"/>
      <c r="D10" s="172"/>
      <c r="E10" s="172"/>
      <c r="F10" s="172"/>
      <c r="G10" s="172"/>
      <c r="H10" s="172"/>
      <c r="I10" s="172"/>
      <c r="J10" s="173"/>
      <c r="K10" s="97"/>
      <c r="L10" s="104"/>
      <c r="M10" t="s">
        <v>5</v>
      </c>
    </row>
    <row r="11" spans="1:13">
      <c r="A11" s="105"/>
      <c r="B11" s="171" t="s">
        <v>6</v>
      </c>
      <c r="C11" s="172"/>
      <c r="D11" s="172"/>
      <c r="E11" s="172"/>
      <c r="F11" s="172"/>
      <c r="G11" s="172"/>
      <c r="H11" s="172"/>
      <c r="I11" s="172"/>
      <c r="J11" s="173"/>
      <c r="K11" s="98"/>
      <c r="L11" s="104"/>
      <c r="M11"/>
    </row>
    <row r="12" spans="1:13">
      <c r="A12" s="105"/>
      <c r="B12" s="171" t="s">
        <v>7</v>
      </c>
      <c r="C12" s="172"/>
      <c r="D12" s="172"/>
      <c r="E12" s="172"/>
      <c r="F12" s="172"/>
      <c r="G12" s="172"/>
      <c r="H12" s="172"/>
      <c r="I12" s="172"/>
      <c r="J12" s="173"/>
      <c r="K12" s="98"/>
      <c r="L12" s="104"/>
      <c r="M12"/>
    </row>
    <row r="13" spans="1:13">
      <c r="A13" s="105">
        <v>2</v>
      </c>
      <c r="B13" s="24" t="s">
        <v>8</v>
      </c>
      <c r="C13" s="20"/>
      <c r="D13" s="20"/>
      <c r="E13" s="20"/>
      <c r="F13" s="20"/>
      <c r="G13" s="21"/>
      <c r="H13" s="22"/>
      <c r="I13" s="20"/>
      <c r="J13" s="23"/>
      <c r="K13" s="98">
        <f>'Ureditev_obodnega jarka'!J57</f>
        <v>0</v>
      </c>
      <c r="L13" s="104"/>
      <c r="M13"/>
    </row>
    <row r="14" spans="1:13">
      <c r="A14" s="105"/>
      <c r="B14" s="171" t="s">
        <v>4</v>
      </c>
      <c r="C14" s="172"/>
      <c r="D14" s="172"/>
      <c r="E14" s="172"/>
      <c r="F14" s="172"/>
      <c r="G14" s="172"/>
      <c r="H14" s="172"/>
      <c r="I14" s="172"/>
      <c r="J14" s="173"/>
      <c r="K14" s="98"/>
      <c r="L14" s="104"/>
      <c r="M14"/>
    </row>
    <row r="15" spans="1:13">
      <c r="A15" s="105"/>
      <c r="B15" s="171" t="s">
        <v>9</v>
      </c>
      <c r="C15" s="172"/>
      <c r="D15" s="172"/>
      <c r="E15" s="172"/>
      <c r="F15" s="172"/>
      <c r="G15" s="172"/>
      <c r="H15" s="172"/>
      <c r="I15" s="172"/>
      <c r="J15" s="173"/>
      <c r="K15" s="98"/>
      <c r="L15" s="104"/>
      <c r="M15"/>
    </row>
    <row r="16" spans="1:13">
      <c r="A16" s="105"/>
      <c r="B16" s="171" t="s">
        <v>10</v>
      </c>
      <c r="C16" s="172"/>
      <c r="D16" s="172"/>
      <c r="E16" s="172"/>
      <c r="F16" s="172"/>
      <c r="G16" s="172"/>
      <c r="H16" s="172"/>
      <c r="I16" s="172"/>
      <c r="J16" s="173"/>
      <c r="K16" s="98"/>
      <c r="L16" s="104"/>
      <c r="M16"/>
    </row>
    <row r="17" spans="1:13">
      <c r="A17" s="105"/>
      <c r="B17" s="171" t="s">
        <v>11</v>
      </c>
      <c r="C17" s="172"/>
      <c r="D17" s="172"/>
      <c r="E17" s="172"/>
      <c r="F17" s="172"/>
      <c r="G17" s="172"/>
      <c r="H17" s="172"/>
      <c r="I17" s="172"/>
      <c r="J17" s="173"/>
      <c r="K17" s="98"/>
      <c r="L17" s="104"/>
      <c r="M17"/>
    </row>
    <row r="18" spans="1:13">
      <c r="A18" s="105">
        <v>3</v>
      </c>
      <c r="B18" s="24" t="s">
        <v>12</v>
      </c>
      <c r="C18" s="20"/>
      <c r="D18" s="20"/>
      <c r="E18" s="20"/>
      <c r="F18" s="20"/>
      <c r="G18" s="21"/>
      <c r="H18" s="22"/>
      <c r="I18" s="20"/>
      <c r="J18" s="23"/>
      <c r="K18" s="98">
        <f>Izvedba_ponikalnic!J76</f>
        <v>0</v>
      </c>
      <c r="L18" s="104"/>
      <c r="M18" s="104"/>
    </row>
    <row r="19" spans="1:13" ht="12.75" customHeight="1">
      <c r="A19" s="105"/>
      <c r="B19" s="171" t="s">
        <v>4</v>
      </c>
      <c r="C19" s="172"/>
      <c r="D19" s="172"/>
      <c r="E19" s="172"/>
      <c r="F19" s="172"/>
      <c r="G19" s="172"/>
      <c r="H19" s="172"/>
      <c r="I19" s="172"/>
      <c r="J19" s="173"/>
      <c r="K19" s="98"/>
      <c r="L19" s="104"/>
      <c r="M19" s="104"/>
    </row>
    <row r="20" spans="1:13" ht="12.75" customHeight="1">
      <c r="A20" s="105"/>
      <c r="B20" s="171" t="s">
        <v>13</v>
      </c>
      <c r="C20" s="172"/>
      <c r="D20" s="172"/>
      <c r="E20" s="172"/>
      <c r="F20" s="172"/>
      <c r="G20" s="172"/>
      <c r="H20" s="172"/>
      <c r="I20" s="172"/>
      <c r="J20" s="173"/>
      <c r="K20" s="98"/>
      <c r="L20" s="104"/>
      <c r="M20" s="104"/>
    </row>
    <row r="21" spans="1:13" ht="12.75" customHeight="1">
      <c r="A21" s="105"/>
      <c r="B21" s="171" t="s">
        <v>14</v>
      </c>
      <c r="C21" s="172"/>
      <c r="D21" s="172"/>
      <c r="E21" s="172"/>
      <c r="F21" s="172"/>
      <c r="G21" s="172"/>
      <c r="H21" s="172"/>
      <c r="I21" s="172"/>
      <c r="J21" s="173"/>
      <c r="K21" s="98"/>
      <c r="L21" s="104"/>
      <c r="M21" s="104"/>
    </row>
    <row r="22" spans="1:13" ht="12.75" customHeight="1">
      <c r="A22" s="108"/>
      <c r="B22" s="171" t="s">
        <v>15</v>
      </c>
      <c r="C22" s="172"/>
      <c r="D22" s="172"/>
      <c r="E22" s="172"/>
      <c r="F22" s="172"/>
      <c r="G22" s="172"/>
      <c r="H22" s="172"/>
      <c r="I22" s="172"/>
      <c r="J22" s="173"/>
      <c r="K22" s="99"/>
      <c r="L22" s="104"/>
      <c r="M22" s="104"/>
    </row>
    <row r="23" spans="1:13" ht="12.75" customHeight="1">
      <c r="A23" s="108"/>
      <c r="B23" s="171" t="s">
        <v>16</v>
      </c>
      <c r="C23" s="172"/>
      <c r="D23" s="172"/>
      <c r="E23" s="172"/>
      <c r="F23" s="172"/>
      <c r="G23" s="172"/>
      <c r="H23" s="172"/>
      <c r="I23" s="172"/>
      <c r="J23" s="173"/>
      <c r="K23" s="100"/>
      <c r="L23" s="104"/>
      <c r="M23" s="104"/>
    </row>
    <row r="24" spans="1:13" ht="12.75" customHeight="1">
      <c r="A24" s="108"/>
      <c r="B24" s="171" t="s">
        <v>17</v>
      </c>
      <c r="C24" s="172"/>
      <c r="D24" s="172"/>
      <c r="E24" s="172"/>
      <c r="F24" s="172"/>
      <c r="G24" s="172"/>
      <c r="H24" s="172"/>
      <c r="I24" s="172"/>
      <c r="J24" s="173"/>
      <c r="K24" s="99"/>
      <c r="L24" s="104"/>
      <c r="M24" s="104"/>
    </row>
    <row r="25" spans="1:13" ht="13.5" thickBot="1">
      <c r="A25" s="105">
        <v>4</v>
      </c>
      <c r="B25" s="24" t="s">
        <v>219</v>
      </c>
      <c r="C25" s="20"/>
      <c r="D25" s="20"/>
      <c r="E25" s="20"/>
      <c r="F25" s="20"/>
      <c r="G25" s="21"/>
      <c r="H25" s="22"/>
      <c r="I25" s="20"/>
      <c r="J25" s="23"/>
      <c r="K25" s="103">
        <f>(K9+K13+K18)*0.07</f>
        <v>0</v>
      </c>
      <c r="L25" s="104"/>
      <c r="M25" s="104"/>
    </row>
    <row r="26" spans="1:13" ht="13.5" thickBot="1">
      <c r="A26" s="101"/>
      <c r="B26" s="77" t="s">
        <v>18</v>
      </c>
      <c r="C26" s="78"/>
      <c r="D26" s="78"/>
      <c r="E26" s="78"/>
      <c r="F26" s="78"/>
      <c r="G26" s="79"/>
      <c r="H26" s="80"/>
      <c r="I26" s="78"/>
      <c r="J26" s="78"/>
      <c r="K26" s="102">
        <f>K9+K13+K18+K25</f>
        <v>0</v>
      </c>
      <c r="L26" s="104"/>
      <c r="M26" s="104"/>
    </row>
    <row r="27" spans="1:13">
      <c r="A27" s="42"/>
      <c r="B27" s="37"/>
      <c r="C27" s="37"/>
      <c r="D27" s="37"/>
      <c r="E27" s="37"/>
      <c r="K27" s="43"/>
      <c r="L27" s="104"/>
      <c r="M27" s="104"/>
    </row>
    <row r="28" spans="1:13">
      <c r="A28" s="42"/>
      <c r="B28" s="37"/>
      <c r="C28" s="37"/>
      <c r="D28" s="37"/>
      <c r="E28" s="37"/>
      <c r="K28" s="43"/>
      <c r="L28" s="104"/>
      <c r="M28" s="104"/>
    </row>
    <row r="29" spans="1:13">
      <c r="A29" s="42"/>
      <c r="B29" s="37" t="s">
        <v>237</v>
      </c>
      <c r="C29" s="37"/>
      <c r="D29" s="37"/>
      <c r="E29" s="37"/>
      <c r="F29"/>
      <c r="K29" s="43"/>
      <c r="L29" s="104"/>
      <c r="M29" s="104"/>
    </row>
    <row r="30" spans="1:13" ht="43.5" customHeight="1">
      <c r="A30" s="42"/>
      <c r="B30" s="221" t="s">
        <v>239</v>
      </c>
      <c r="C30" s="220" t="s">
        <v>238</v>
      </c>
      <c r="D30" s="220"/>
      <c r="E30" s="220"/>
      <c r="F30" s="220"/>
      <c r="G30" s="220"/>
      <c r="H30" s="220"/>
      <c r="I30" s="220"/>
      <c r="J30" s="220"/>
      <c r="K30" s="43"/>
      <c r="L30" s="104"/>
      <c r="M30" s="104"/>
    </row>
    <row r="31" spans="1:13" ht="15.75" customHeight="1">
      <c r="A31" s="42"/>
      <c r="B31" s="221" t="s">
        <v>240</v>
      </c>
      <c r="C31" s="2" t="s">
        <v>243</v>
      </c>
      <c r="D31"/>
      <c r="E31"/>
      <c r="F31"/>
      <c r="K31" s="43"/>
      <c r="L31" s="104"/>
      <c r="M31" s="104"/>
    </row>
    <row r="32" spans="1:13" ht="13.5" customHeight="1">
      <c r="A32" s="42"/>
      <c r="B32" s="221" t="s">
        <v>241</v>
      </c>
      <c r="C32" s="2" t="s">
        <v>244</v>
      </c>
      <c r="K32" s="43"/>
      <c r="L32" s="104"/>
      <c r="M32" s="104"/>
    </row>
    <row r="33" spans="1:13" ht="13.5" customHeight="1">
      <c r="A33" s="42"/>
      <c r="B33" s="221" t="s">
        <v>242</v>
      </c>
      <c r="C33" s="2" t="s">
        <v>245</v>
      </c>
      <c r="K33" s="43"/>
      <c r="L33" s="104"/>
      <c r="M33" s="104"/>
    </row>
    <row r="34" spans="1:13" ht="13.5" customHeight="1">
      <c r="A34" s="44"/>
      <c r="B34" s="41"/>
      <c r="C34" s="45"/>
      <c r="D34" s="45"/>
      <c r="E34" s="45"/>
      <c r="F34" s="45"/>
      <c r="G34" s="46"/>
      <c r="H34" s="47"/>
      <c r="I34" s="45"/>
      <c r="J34" s="45"/>
      <c r="K34" s="48"/>
      <c r="L34" s="104"/>
      <c r="M34" s="104"/>
    </row>
    <row r="35" spans="1:13" ht="13.5" customHeight="1">
      <c r="L35" s="104"/>
      <c r="M35" s="104"/>
    </row>
    <row r="36" spans="1:13" ht="13.5" customHeight="1">
      <c r="L36" s="104"/>
      <c r="M36" s="104"/>
    </row>
    <row r="37" spans="1:13" ht="13.5" customHeight="1">
      <c r="A37" s="162"/>
      <c r="B37" s="163"/>
      <c r="C37" s="163"/>
      <c r="D37" s="163"/>
      <c r="E37" s="163"/>
      <c r="F37" s="163"/>
      <c r="G37" s="163"/>
      <c r="H37" s="163"/>
      <c r="I37" s="163"/>
      <c r="J37" s="163"/>
      <c r="K37" s="163"/>
      <c r="L37" s="104"/>
      <c r="M37" s="104"/>
    </row>
    <row r="38" spans="1:13" ht="13.5" customHeight="1">
      <c r="A38" s="42"/>
      <c r="B38" s="37"/>
      <c r="C38" s="37"/>
      <c r="D38" s="37"/>
      <c r="E38" s="37"/>
      <c r="K38" s="43"/>
      <c r="L38" s="104"/>
      <c r="M38" s="104"/>
    </row>
    <row r="39" spans="1:13" ht="13.5" customHeight="1">
      <c r="A39" s="42"/>
      <c r="B39" s="37"/>
      <c r="C39" s="37"/>
      <c r="D39" s="37"/>
      <c r="E39" s="37"/>
      <c r="K39" s="43"/>
      <c r="L39" s="104"/>
      <c r="M39" s="104"/>
    </row>
    <row r="40" spans="1:13" ht="13.5" customHeight="1">
      <c r="A40" s="42"/>
      <c r="B40" s="37"/>
      <c r="K40" s="43"/>
      <c r="L40" s="104"/>
      <c r="M40" s="104"/>
    </row>
    <row r="41" spans="1:13" ht="13.5" customHeight="1">
      <c r="A41" s="42"/>
      <c r="B41" s="37"/>
      <c r="K41" s="43"/>
      <c r="L41" s="104"/>
      <c r="M41" s="104"/>
    </row>
    <row r="42" spans="1:13" ht="27.75" customHeight="1">
      <c r="A42" s="42"/>
      <c r="B42" s="37"/>
      <c r="K42" s="43"/>
      <c r="L42" s="104"/>
      <c r="M42" s="104"/>
    </row>
    <row r="43" spans="1:13">
      <c r="A43" s="42"/>
      <c r="B43" s="37"/>
      <c r="K43" s="43"/>
      <c r="L43" s="104"/>
      <c r="M43" s="104"/>
    </row>
    <row r="44" spans="1:13">
      <c r="A44" s="42"/>
      <c r="B44" s="37"/>
      <c r="K44" s="43"/>
      <c r="L44" s="104"/>
      <c r="M44" s="104"/>
    </row>
    <row r="45" spans="1:13">
      <c r="A45" s="42"/>
      <c r="B45" s="49"/>
      <c r="C45" s="50"/>
      <c r="D45" s="50"/>
      <c r="E45" s="50"/>
      <c r="F45" s="50"/>
      <c r="G45" s="51"/>
      <c r="H45" s="52"/>
      <c r="I45" s="50"/>
      <c r="J45" s="50"/>
      <c r="K45" s="53"/>
      <c r="L45" s="104"/>
      <c r="M45" s="104"/>
    </row>
    <row r="46" spans="1:13">
      <c r="A46" s="28"/>
      <c r="B46"/>
      <c r="C46" s="104"/>
      <c r="D46" s="104"/>
      <c r="E46" s="104"/>
      <c r="F46" s="104"/>
      <c r="G46" s="26"/>
      <c r="H46" s="109"/>
      <c r="I46" s="104"/>
      <c r="J46" s="110"/>
      <c r="K46" s="110"/>
      <c r="L46" s="104"/>
      <c r="M46" s="104"/>
    </row>
    <row r="47" spans="1:13">
      <c r="A47" s="28"/>
      <c r="B47"/>
      <c r="C47" s="104"/>
      <c r="D47" s="104"/>
      <c r="E47" s="104"/>
      <c r="F47" s="104"/>
      <c r="G47" s="26"/>
      <c r="H47" s="109"/>
      <c r="I47" s="104"/>
      <c r="J47" s="30"/>
      <c r="K47" s="30"/>
      <c r="L47" s="104"/>
      <c r="M47" s="104"/>
    </row>
    <row r="48" spans="1:13" ht="15">
      <c r="A48" s="164"/>
      <c r="B48" s="165"/>
      <c r="C48" s="165"/>
      <c r="D48" s="165"/>
      <c r="E48" s="165"/>
      <c r="F48" s="165"/>
      <c r="G48" s="165"/>
      <c r="H48" s="165"/>
      <c r="I48" s="165"/>
      <c r="J48" s="165"/>
      <c r="K48" s="165"/>
      <c r="L48" s="104"/>
      <c r="M48" s="104"/>
    </row>
    <row r="49" spans="1:13">
      <c r="A49" s="42"/>
      <c r="B49" s="37"/>
      <c r="C49" s="37"/>
      <c r="D49" s="37"/>
      <c r="E49" s="37"/>
      <c r="K49" s="43"/>
      <c r="L49" s="104"/>
      <c r="M49" s="104"/>
    </row>
    <row r="50" spans="1:13">
      <c r="A50" s="42"/>
      <c r="B50" s="37"/>
      <c r="C50" s="37"/>
      <c r="D50" s="37"/>
      <c r="E50" s="37"/>
      <c r="K50" s="43"/>
      <c r="L50" s="104"/>
      <c r="M50" s="104"/>
    </row>
    <row r="51" spans="1:13">
      <c r="A51" s="42"/>
      <c r="B51" s="37"/>
      <c r="K51" s="43"/>
      <c r="L51" s="104"/>
      <c r="M51" s="104"/>
    </row>
    <row r="52" spans="1:13">
      <c r="A52" s="42"/>
      <c r="B52" s="37"/>
      <c r="K52" s="43"/>
      <c r="L52" s="104"/>
      <c r="M52" s="104"/>
    </row>
    <row r="53" spans="1:13" ht="27" customHeight="1">
      <c r="A53" s="42"/>
      <c r="B53" s="37"/>
      <c r="K53" s="43"/>
      <c r="L53" s="104"/>
      <c r="M53" s="104"/>
    </row>
    <row r="54" spans="1:13">
      <c r="A54" s="42"/>
      <c r="B54" s="37"/>
      <c r="K54" s="43"/>
      <c r="L54" s="104"/>
      <c r="M54" s="104"/>
    </row>
    <row r="55" spans="1:13">
      <c r="A55" s="42"/>
      <c r="B55" s="37"/>
      <c r="K55" s="43"/>
      <c r="L55" s="104"/>
      <c r="M55" s="104"/>
    </row>
    <row r="56" spans="1:13">
      <c r="A56" s="42"/>
      <c r="B56" s="54"/>
      <c r="C56" s="55"/>
      <c r="D56" s="55"/>
      <c r="E56" s="55"/>
      <c r="F56" s="55"/>
      <c r="G56" s="56"/>
      <c r="H56" s="57"/>
      <c r="I56" s="55"/>
      <c r="J56" s="55"/>
      <c r="K56" s="58"/>
      <c r="L56" s="104"/>
      <c r="M56" s="104"/>
    </row>
    <row r="57" spans="1:13">
      <c r="A57" s="28"/>
      <c r="B57"/>
      <c r="C57" s="104"/>
      <c r="D57" s="104"/>
      <c r="E57" s="104"/>
      <c r="F57" s="104"/>
      <c r="G57" s="111"/>
      <c r="H57" s="27"/>
      <c r="I57" s="112"/>
      <c r="J57" s="112"/>
      <c r="K57" s="31"/>
      <c r="L57" s="104"/>
      <c r="M57" s="104"/>
    </row>
    <row r="58" spans="1:13">
      <c r="A58" s="28"/>
      <c r="B58"/>
      <c r="C58"/>
      <c r="D58"/>
      <c r="E58" s="104"/>
      <c r="F58" s="104"/>
      <c r="G58" s="111"/>
      <c r="H58" s="109"/>
      <c r="I58" s="112"/>
      <c r="J58" s="112"/>
      <c r="K58" s="32"/>
      <c r="L58" s="104"/>
      <c r="M58" s="104"/>
    </row>
    <row r="59" spans="1:13" ht="15">
      <c r="A59" s="166"/>
      <c r="B59" s="167"/>
      <c r="C59" s="167"/>
      <c r="D59" s="167"/>
      <c r="E59" s="167"/>
      <c r="F59" s="167"/>
      <c r="G59" s="167"/>
      <c r="H59" s="167"/>
      <c r="I59" s="167"/>
      <c r="J59" s="167"/>
      <c r="K59" s="167"/>
      <c r="L59" s="104"/>
      <c r="M59" s="104"/>
    </row>
    <row r="60" spans="1:13">
      <c r="A60" s="42"/>
      <c r="B60" s="37"/>
      <c r="C60" s="37"/>
      <c r="D60" s="37"/>
      <c r="E60" s="37"/>
      <c r="K60" s="43"/>
      <c r="L60" s="104"/>
      <c r="M60" s="104"/>
    </row>
    <row r="61" spans="1:13">
      <c r="A61" s="42"/>
      <c r="B61" s="37"/>
      <c r="C61" s="37"/>
      <c r="D61" s="37"/>
      <c r="E61" s="37"/>
      <c r="K61" s="43"/>
      <c r="L61" s="104"/>
      <c r="M61" s="104"/>
    </row>
    <row r="62" spans="1:13">
      <c r="A62" s="42"/>
      <c r="B62" s="37"/>
      <c r="K62" s="43"/>
      <c r="L62" s="104"/>
      <c r="M62" s="104"/>
    </row>
    <row r="63" spans="1:13">
      <c r="A63" s="42"/>
      <c r="B63" s="37"/>
      <c r="K63" s="43"/>
      <c r="L63" s="104"/>
      <c r="M63" s="104"/>
    </row>
    <row r="64" spans="1:13" ht="28.5" customHeight="1">
      <c r="A64" s="42"/>
      <c r="B64" s="37"/>
      <c r="K64" s="43"/>
      <c r="L64" s="104"/>
      <c r="M64" s="104"/>
    </row>
    <row r="65" spans="1:13">
      <c r="A65" s="42"/>
      <c r="B65" s="37"/>
      <c r="K65" s="43"/>
      <c r="L65" s="104"/>
      <c r="M65" s="104"/>
    </row>
    <row r="66" spans="1:13">
      <c r="A66" s="42"/>
      <c r="B66" s="37"/>
      <c r="K66" s="43"/>
      <c r="L66" s="104"/>
      <c r="M66" s="104"/>
    </row>
    <row r="67" spans="1:13">
      <c r="A67" s="42"/>
      <c r="B67" s="60"/>
      <c r="C67" s="61"/>
      <c r="D67" s="61"/>
      <c r="E67" s="61"/>
      <c r="F67" s="61"/>
      <c r="G67" s="62"/>
      <c r="H67" s="63"/>
      <c r="I67" s="61"/>
      <c r="J67" s="61"/>
      <c r="K67" s="64"/>
      <c r="L67" s="104"/>
      <c r="M67" s="104"/>
    </row>
    <row r="68" spans="1:13">
      <c r="A68" s="104"/>
      <c r="B68" s="104"/>
      <c r="C68" s="104"/>
      <c r="D68" s="104"/>
      <c r="E68" s="104"/>
      <c r="F68" s="104"/>
      <c r="G68" s="104"/>
      <c r="H68" s="104"/>
      <c r="I68" s="104"/>
      <c r="J68" s="104"/>
      <c r="K68" s="104"/>
      <c r="L68" s="104"/>
      <c r="M68" s="104"/>
    </row>
    <row r="69" spans="1:13">
      <c r="A69" s="28"/>
      <c r="B69" s="104"/>
      <c r="C69" s="104"/>
      <c r="D69" s="104"/>
      <c r="E69" s="104"/>
      <c r="F69" s="104"/>
      <c r="G69" s="111"/>
      <c r="H69" s="109"/>
      <c r="I69" s="112"/>
      <c r="J69" s="112"/>
      <c r="K69" s="110"/>
      <c r="L69" s="104"/>
      <c r="M69" s="104"/>
    </row>
    <row r="70" spans="1:13">
      <c r="A70" s="28"/>
      <c r="B70"/>
      <c r="C70" s="104"/>
      <c r="D70" s="104"/>
      <c r="E70" s="104"/>
      <c r="F70" s="104"/>
      <c r="G70" s="111"/>
      <c r="H70" s="109"/>
      <c r="I70" s="112"/>
      <c r="J70" s="112"/>
      <c r="K70" s="110"/>
      <c r="L70" s="104"/>
      <c r="M70" s="104"/>
    </row>
    <row r="71" spans="1:13">
      <c r="A71" s="28"/>
      <c r="B71"/>
      <c r="C71" s="104"/>
      <c r="D71" s="104"/>
      <c r="E71" s="104"/>
      <c r="F71" s="104"/>
      <c r="G71" s="111"/>
      <c r="H71" s="109"/>
      <c r="I71" s="112"/>
      <c r="J71" s="112"/>
      <c r="K71" s="110"/>
      <c r="L71" s="104"/>
      <c r="M71" s="104"/>
    </row>
    <row r="72" spans="1:13">
      <c r="A72" s="28"/>
      <c r="B72"/>
      <c r="C72" s="104"/>
      <c r="D72" s="104"/>
      <c r="E72" s="104"/>
      <c r="F72" s="104"/>
      <c r="G72" s="111"/>
      <c r="H72" s="109"/>
      <c r="I72" s="112"/>
      <c r="J72" s="112"/>
      <c r="K72" s="110"/>
      <c r="L72" s="104"/>
      <c r="M72" s="104"/>
    </row>
    <row r="73" spans="1:13">
      <c r="A73" s="28"/>
      <c r="B73"/>
      <c r="C73" s="104"/>
      <c r="D73" s="104"/>
      <c r="E73" s="104"/>
      <c r="F73" s="104"/>
      <c r="G73" s="111"/>
      <c r="H73" s="109"/>
      <c r="I73" s="112"/>
      <c r="J73" s="112"/>
      <c r="K73" s="110"/>
      <c r="L73" s="104"/>
      <c r="M73" s="104"/>
    </row>
    <row r="74" spans="1:13">
      <c r="A74" s="28"/>
      <c r="B74"/>
      <c r="C74" s="104"/>
      <c r="D74" s="104"/>
      <c r="E74" s="104"/>
      <c r="F74" s="104"/>
      <c r="G74" s="111"/>
      <c r="H74" s="109"/>
      <c r="I74" s="112"/>
      <c r="J74" s="112"/>
      <c r="K74" s="110"/>
      <c r="L74" s="104"/>
      <c r="M74" s="104"/>
    </row>
    <row r="75" spans="1:13">
      <c r="A75" s="28"/>
      <c r="B75"/>
      <c r="C75" s="104"/>
      <c r="D75" s="104"/>
      <c r="E75" s="104"/>
      <c r="F75" s="104"/>
      <c r="G75" s="111"/>
      <c r="H75" s="109"/>
      <c r="I75" s="112"/>
      <c r="J75" s="112"/>
      <c r="K75" s="110"/>
      <c r="L75" s="104"/>
      <c r="M75" s="104"/>
    </row>
    <row r="76" spans="1:13">
      <c r="A76" s="28"/>
      <c r="B76"/>
      <c r="C76" s="104"/>
      <c r="D76" s="104"/>
      <c r="E76" s="104"/>
      <c r="F76" s="104"/>
      <c r="G76" s="111"/>
      <c r="H76" s="109"/>
      <c r="I76" s="112"/>
      <c r="J76" s="112"/>
      <c r="K76" s="110"/>
      <c r="L76" s="104"/>
      <c r="M76" s="104"/>
    </row>
    <row r="77" spans="1:13">
      <c r="A77" s="28"/>
      <c r="B77"/>
      <c r="C77" s="104"/>
      <c r="D77" s="104"/>
      <c r="E77" s="104"/>
      <c r="F77" s="104"/>
      <c r="G77" s="111"/>
      <c r="H77" s="109"/>
      <c r="I77" s="112"/>
      <c r="J77" s="112"/>
      <c r="K77" s="110"/>
      <c r="L77" s="104"/>
      <c r="M77" s="104"/>
    </row>
    <row r="78" spans="1:13">
      <c r="A78" s="28"/>
      <c r="B78"/>
      <c r="C78" s="104"/>
      <c r="D78" s="104"/>
      <c r="E78" s="104"/>
      <c r="F78" s="104"/>
      <c r="G78" s="111"/>
      <c r="H78" s="109"/>
      <c r="I78" s="112"/>
      <c r="J78" s="112"/>
      <c r="K78" s="110"/>
      <c r="L78" s="104"/>
      <c r="M78" s="104"/>
    </row>
    <row r="79" spans="1:13">
      <c r="A79" s="28"/>
      <c r="B79"/>
      <c r="C79" s="104"/>
      <c r="D79" s="104"/>
      <c r="E79" s="104"/>
      <c r="F79" s="104"/>
      <c r="G79" s="111"/>
      <c r="H79" s="109"/>
      <c r="I79" s="112"/>
      <c r="J79" s="112"/>
      <c r="K79" s="110"/>
      <c r="L79" s="104"/>
      <c r="M79" s="104"/>
    </row>
    <row r="80" spans="1:13">
      <c r="A80" s="28"/>
      <c r="B80"/>
      <c r="C80" s="104"/>
      <c r="D80" s="104"/>
      <c r="E80" s="104"/>
      <c r="F80" s="104"/>
      <c r="G80" s="111"/>
      <c r="H80" s="109"/>
      <c r="I80" s="112"/>
      <c r="J80" s="112"/>
      <c r="K80" s="110"/>
      <c r="L80" s="104"/>
      <c r="M80" s="104"/>
    </row>
    <row r="81" spans="1:13">
      <c r="A81" s="28"/>
      <c r="B81"/>
      <c r="C81" s="104"/>
      <c r="D81" s="104"/>
      <c r="E81" s="104"/>
      <c r="F81" s="104"/>
      <c r="G81" s="111"/>
      <c r="H81" s="109"/>
      <c r="I81" s="112"/>
      <c r="J81" s="112"/>
      <c r="K81" s="110"/>
      <c r="L81" s="104"/>
      <c r="M81" s="104"/>
    </row>
    <row r="82" spans="1:13">
      <c r="A82" s="28"/>
      <c r="B82"/>
      <c r="C82" s="104"/>
      <c r="D82" s="104"/>
      <c r="E82" s="104"/>
      <c r="F82" s="104"/>
      <c r="G82" s="111"/>
      <c r="H82" s="109"/>
      <c r="I82" s="112"/>
      <c r="J82" s="112"/>
      <c r="K82" s="110"/>
      <c r="L82" s="104"/>
      <c r="M82" s="104"/>
    </row>
    <row r="83" spans="1:13">
      <c r="A83" s="28"/>
      <c r="B83" s="104"/>
      <c r="C83" s="104"/>
      <c r="D83" s="104"/>
      <c r="E83" s="104"/>
      <c r="F83" s="104"/>
      <c r="G83" s="111"/>
      <c r="H83" s="109"/>
      <c r="I83" s="112"/>
      <c r="J83" s="112"/>
      <c r="K83" s="110"/>
      <c r="L83" s="104"/>
      <c r="M83" s="104"/>
    </row>
    <row r="84" spans="1:13">
      <c r="A84" s="28"/>
      <c r="B84" s="37"/>
      <c r="C84" s="104"/>
      <c r="D84" s="104"/>
      <c r="E84" s="104"/>
      <c r="F84" s="104"/>
      <c r="G84" s="111"/>
      <c r="H84" s="109"/>
      <c r="I84" s="112"/>
      <c r="J84" s="112"/>
      <c r="K84" s="43"/>
      <c r="L84" s="104"/>
      <c r="M84" s="104"/>
    </row>
    <row r="85" spans="1:13">
      <c r="L85" s="104"/>
      <c r="M85" s="104"/>
    </row>
    <row r="86" spans="1:13">
      <c r="L86" s="104"/>
      <c r="M86" s="104"/>
    </row>
    <row r="87" spans="1:13">
      <c r="L87" s="104"/>
      <c r="M87" s="104"/>
    </row>
    <row r="88" spans="1:13">
      <c r="L88" s="104"/>
      <c r="M88" s="104"/>
    </row>
    <row r="89" spans="1:13">
      <c r="L89" s="104"/>
      <c r="M89" s="104"/>
    </row>
  </sheetData>
  <mergeCells count="21">
    <mergeCell ref="C30:J30"/>
    <mergeCell ref="B3:K3"/>
    <mergeCell ref="B4:K4"/>
    <mergeCell ref="B5:K5"/>
    <mergeCell ref="B20:J20"/>
    <mergeCell ref="B22:J22"/>
    <mergeCell ref="A37:K37"/>
    <mergeCell ref="A48:K48"/>
    <mergeCell ref="A59:K59"/>
    <mergeCell ref="A8:K8"/>
    <mergeCell ref="B10:J10"/>
    <mergeCell ref="B11:J11"/>
    <mergeCell ref="B14:J14"/>
    <mergeCell ref="B15:J15"/>
    <mergeCell ref="B16:J16"/>
    <mergeCell ref="B17:J17"/>
    <mergeCell ref="B19:J19"/>
    <mergeCell ref="B21:J21"/>
    <mergeCell ref="B12:J12"/>
    <mergeCell ref="B23:J23"/>
    <mergeCell ref="B24:J24"/>
  </mergeCells>
  <conditionalFormatting sqref="A8">
    <cfRule type="colorScale" priority="1">
      <colorScale>
        <cfvo type="min"/>
        <cfvo type="percentile" val="50"/>
        <cfvo type="max"/>
        <color rgb="FFF8696B"/>
        <color rgb="FFFCFCFF"/>
        <color rgb="FF63BE7B"/>
      </colorScale>
    </cfRule>
    <cfRule type="colorScale" priority="2">
      <colorScale>
        <cfvo type="min"/>
        <cfvo type="percentile" val="50"/>
        <cfvo type="max"/>
        <color rgb="FFF8696B"/>
        <color rgb="FFFCFCFF"/>
        <color rgb="FF63BE7B"/>
      </colorScale>
    </cfRule>
  </conditionalFormatting>
  <pageMargins left="0.94488188976377963" right="0.82677165354330717" top="1.0236220472440944" bottom="0.86614173228346458" header="0.34979166666666667" footer="0.28895833333333332"/>
  <pageSetup paperSize="9" scale="73" fitToHeight="0" orientation="portrait" useFirstPageNumber="1" horizontalDpi="1200" verticalDpi="1200" r:id="rId1"/>
  <headerFooter alignWithMargins="0">
    <oddHeader>&amp;L
&amp;R&amp;G</oddHeader>
    <oddFooter xml:space="preserve">&amp;L&amp;9PZI za gradbeno ureditev zemljišča SEZOOP&amp;R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24D98-9B68-4FC7-8E9C-95E0D49582FF}">
  <sheetPr>
    <pageSetUpPr fitToPage="1"/>
  </sheetPr>
  <dimension ref="A1:V105"/>
  <sheetViews>
    <sheetView view="pageBreakPreview" zoomScale="120" zoomScaleNormal="100" zoomScaleSheetLayoutView="120" zoomScalePageLayoutView="115" workbookViewId="0">
      <selection activeCell="J8" sqref="J8"/>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10.5703125" style="1" bestFit="1" customWidth="1"/>
    <col min="9" max="9" width="15.42578125" style="2" bestFit="1"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104"/>
      <c r="L1" s="104"/>
      <c r="M1" s="104"/>
      <c r="N1" s="104"/>
      <c r="O1" s="104"/>
      <c r="P1" s="104"/>
      <c r="Q1" s="104"/>
      <c r="R1" s="104"/>
      <c r="S1" s="104"/>
      <c r="T1" s="104"/>
      <c r="U1" s="104"/>
      <c r="V1" s="104"/>
    </row>
    <row r="2" spans="1:22" ht="2.25" customHeight="1">
      <c r="H2" s="5"/>
      <c r="I2" s="6"/>
      <c r="J2" s="7"/>
      <c r="K2" s="104"/>
      <c r="L2" s="104"/>
      <c r="M2" s="104"/>
      <c r="N2" s="104"/>
      <c r="O2" s="104"/>
      <c r="P2" s="104"/>
      <c r="Q2" s="104"/>
      <c r="R2" s="104"/>
      <c r="S2" s="104"/>
      <c r="T2" s="104"/>
      <c r="U2" s="104"/>
      <c r="V2" s="104"/>
    </row>
    <row r="3" spans="1:22" ht="19.5" customHeight="1">
      <c r="A3" s="8"/>
      <c r="B3" s="174" t="s">
        <v>0</v>
      </c>
      <c r="C3" s="175"/>
      <c r="D3" s="175"/>
      <c r="E3" s="175"/>
      <c r="F3" s="175"/>
      <c r="G3" s="175"/>
      <c r="H3" s="175"/>
      <c r="I3" s="175"/>
      <c r="J3" s="175"/>
      <c r="K3" s="104"/>
      <c r="L3" s="104"/>
      <c r="M3" s="104"/>
      <c r="N3" s="104"/>
      <c r="O3" s="104"/>
      <c r="P3" s="104"/>
      <c r="Q3" s="104"/>
      <c r="R3" s="104"/>
      <c r="S3" s="104"/>
      <c r="T3" s="104"/>
      <c r="U3" s="104"/>
      <c r="V3" s="104"/>
    </row>
    <row r="4" spans="1:22" ht="17.25" customHeight="1">
      <c r="A4" s="8"/>
      <c r="B4" s="199" t="s">
        <v>19</v>
      </c>
      <c r="C4" s="200"/>
      <c r="D4" s="200"/>
      <c r="E4" s="200"/>
      <c r="F4" s="200"/>
      <c r="G4" s="200"/>
      <c r="H4" s="200"/>
      <c r="I4" s="200"/>
      <c r="J4" s="200"/>
      <c r="K4" s="104"/>
      <c r="L4" s="104"/>
      <c r="M4" s="104"/>
      <c r="N4" s="104"/>
      <c r="O4" s="104"/>
      <c r="P4" s="104"/>
      <c r="Q4" s="104"/>
      <c r="R4" s="104"/>
      <c r="S4" s="104"/>
      <c r="T4" s="104"/>
      <c r="U4" s="104"/>
      <c r="V4" s="104"/>
    </row>
    <row r="5" spans="1:22" ht="9" customHeight="1">
      <c r="A5" s="8"/>
      <c r="B5" s="177"/>
      <c r="C5" s="178"/>
      <c r="D5" s="178"/>
      <c r="E5" s="178"/>
      <c r="F5" s="178"/>
      <c r="G5" s="178"/>
      <c r="H5" s="178"/>
      <c r="I5" s="178"/>
      <c r="J5" s="178"/>
      <c r="K5" s="104"/>
      <c r="L5" s="104"/>
      <c r="M5" s="104"/>
      <c r="N5" s="104"/>
      <c r="O5" s="104"/>
      <c r="P5" s="104"/>
      <c r="Q5" s="104"/>
      <c r="R5" s="104"/>
      <c r="S5" s="104"/>
      <c r="T5" s="104"/>
      <c r="U5" s="104"/>
      <c r="V5" s="104"/>
    </row>
    <row r="6" spans="1:22" ht="9" customHeight="1">
      <c r="K6" s="104"/>
      <c r="L6" s="104"/>
      <c r="M6" s="104"/>
      <c r="N6" s="104"/>
      <c r="O6" s="104"/>
      <c r="P6" s="104"/>
      <c r="Q6" s="104"/>
      <c r="R6" s="104"/>
      <c r="S6" s="104"/>
      <c r="T6" s="104"/>
      <c r="U6" s="104"/>
      <c r="V6" s="104"/>
    </row>
    <row r="7" spans="1:22" ht="12" customHeight="1">
      <c r="A7" s="9" t="s">
        <v>20</v>
      </c>
      <c r="B7" s="204" t="s">
        <v>21</v>
      </c>
      <c r="C7" s="205"/>
      <c r="D7" s="205"/>
      <c r="E7" s="205"/>
      <c r="F7" s="206"/>
      <c r="G7" s="10" t="s">
        <v>22</v>
      </c>
      <c r="H7" s="11" t="s">
        <v>23</v>
      </c>
      <c r="I7" s="11" t="s">
        <v>81</v>
      </c>
      <c r="J7" s="12" t="s">
        <v>82</v>
      </c>
      <c r="K7" s="104"/>
      <c r="L7" s="104"/>
      <c r="M7" s="104"/>
      <c r="N7" s="104"/>
      <c r="O7" s="104"/>
      <c r="P7" s="104"/>
      <c r="Q7" s="104"/>
      <c r="R7" s="104"/>
      <c r="S7" s="104"/>
      <c r="T7" s="104"/>
      <c r="U7" s="104"/>
      <c r="V7" s="104"/>
    </row>
    <row r="8" spans="1:22">
      <c r="A8" s="13"/>
      <c r="B8" s="14"/>
      <c r="C8" s="15"/>
      <c r="D8" s="15"/>
      <c r="E8" s="15"/>
      <c r="F8" s="16"/>
      <c r="G8" s="17"/>
      <c r="H8" s="18"/>
      <c r="I8" s="18" t="s">
        <v>24</v>
      </c>
      <c r="J8" s="19" t="s">
        <v>24</v>
      </c>
      <c r="K8" s="104"/>
      <c r="L8" s="104"/>
      <c r="M8" s="104"/>
      <c r="N8" s="104"/>
      <c r="O8" s="104"/>
      <c r="P8" s="104"/>
      <c r="Q8" s="104"/>
      <c r="R8" s="104"/>
      <c r="S8" s="104"/>
      <c r="T8" s="104"/>
      <c r="U8" s="104"/>
      <c r="V8" s="104"/>
    </row>
    <row r="9" spans="1:22" ht="20.25" customHeight="1">
      <c r="K9" s="104"/>
      <c r="L9" s="104"/>
      <c r="M9" s="104"/>
      <c r="N9" s="104"/>
      <c r="O9" s="104"/>
      <c r="P9" s="104"/>
      <c r="Q9" s="104"/>
      <c r="R9" s="104"/>
      <c r="S9" s="104"/>
      <c r="T9" s="104"/>
      <c r="U9" s="104"/>
      <c r="V9" s="104"/>
    </row>
    <row r="10" spans="1:22">
      <c r="A10" s="88" t="s">
        <v>25</v>
      </c>
      <c r="B10" s="86" t="s">
        <v>26</v>
      </c>
      <c r="C10" s="113"/>
      <c r="D10" s="113"/>
      <c r="E10" s="113"/>
      <c r="F10" s="113"/>
      <c r="G10" s="114"/>
      <c r="H10" s="115"/>
      <c r="I10" s="116"/>
      <c r="J10" s="117">
        <f>SUM(J11:J15)</f>
        <v>0</v>
      </c>
      <c r="K10" s="104"/>
      <c r="L10" s="104"/>
      <c r="M10" s="104"/>
      <c r="N10" s="104"/>
      <c r="O10" s="104"/>
      <c r="P10" s="104"/>
      <c r="Q10" s="104"/>
      <c r="R10" s="104"/>
      <c r="S10" s="104"/>
      <c r="T10" s="104"/>
      <c r="U10" s="104"/>
      <c r="V10" s="104"/>
    </row>
    <row r="11" spans="1:22" ht="27" customHeight="1">
      <c r="A11" s="66" t="s">
        <v>27</v>
      </c>
      <c r="B11" s="196" t="s">
        <v>28</v>
      </c>
      <c r="C11" s="197"/>
      <c r="D11" s="197"/>
      <c r="E11" s="197"/>
      <c r="F11" s="198"/>
      <c r="G11" s="81" t="s">
        <v>29</v>
      </c>
      <c r="H11" s="82">
        <v>1</v>
      </c>
      <c r="I11" s="84"/>
      <c r="J11" s="85">
        <f>H11*I11</f>
        <v>0</v>
      </c>
      <c r="K11" s="104"/>
      <c r="L11" s="104"/>
      <c r="M11" s="104"/>
      <c r="N11" s="104"/>
      <c r="O11" s="104"/>
      <c r="P11" s="104"/>
      <c r="Q11" s="104"/>
      <c r="R11" s="104"/>
      <c r="S11" s="104"/>
      <c r="T11" s="104"/>
      <c r="U11" s="104"/>
      <c r="V11" s="104"/>
    </row>
    <row r="12" spans="1:22" ht="25.5" customHeight="1">
      <c r="A12" s="40" t="s">
        <v>30</v>
      </c>
      <c r="B12" s="182" t="s">
        <v>221</v>
      </c>
      <c r="C12" s="183"/>
      <c r="D12" s="183"/>
      <c r="E12" s="183"/>
      <c r="F12" s="184"/>
      <c r="G12" s="39" t="s">
        <v>29</v>
      </c>
      <c r="H12" s="68">
        <v>2</v>
      </c>
      <c r="I12" s="69"/>
      <c r="J12" s="70">
        <f>H12*I12</f>
        <v>0</v>
      </c>
      <c r="K12" s="104"/>
      <c r="L12" s="104"/>
      <c r="M12" s="104"/>
      <c r="N12" s="104"/>
      <c r="O12" s="104"/>
      <c r="P12" s="104"/>
      <c r="Q12" s="104"/>
      <c r="R12" s="104"/>
      <c r="S12" s="104"/>
      <c r="T12" s="104"/>
      <c r="U12" s="104"/>
      <c r="V12" s="104"/>
    </row>
    <row r="13" spans="1:22" ht="39.75" customHeight="1">
      <c r="A13" s="40" t="s">
        <v>31</v>
      </c>
      <c r="B13" s="182" t="s">
        <v>222</v>
      </c>
      <c r="C13" s="183"/>
      <c r="D13" s="183"/>
      <c r="E13" s="183"/>
      <c r="F13" s="184"/>
      <c r="G13" s="38" t="s">
        <v>32</v>
      </c>
      <c r="H13" s="68">
        <v>100</v>
      </c>
      <c r="I13" s="71"/>
      <c r="J13" s="72">
        <f>H13*I13</f>
        <v>0</v>
      </c>
      <c r="K13" s="104"/>
      <c r="L13" s="104"/>
      <c r="M13" s="104"/>
      <c r="N13" s="104"/>
      <c r="O13" s="104"/>
      <c r="P13" s="104"/>
      <c r="Q13"/>
      <c r="R13"/>
      <c r="S13"/>
      <c r="T13"/>
      <c r="U13"/>
      <c r="V13" s="104"/>
    </row>
    <row r="14" spans="1:22" ht="39.75" customHeight="1">
      <c r="A14" s="40" t="s">
        <v>33</v>
      </c>
      <c r="B14" s="182" t="s">
        <v>34</v>
      </c>
      <c r="C14" s="183"/>
      <c r="D14" s="183"/>
      <c r="E14" s="183"/>
      <c r="F14" s="184"/>
      <c r="G14" s="25" t="s">
        <v>35</v>
      </c>
      <c r="H14" s="68">
        <v>200</v>
      </c>
      <c r="I14" s="73"/>
      <c r="J14" s="74">
        <f>H14*I14</f>
        <v>0</v>
      </c>
      <c r="K14" s="104"/>
      <c r="L14" s="104"/>
      <c r="M14" s="104"/>
      <c r="N14" s="104"/>
      <c r="O14" s="104"/>
      <c r="P14" s="104"/>
      <c r="Q14" s="104"/>
      <c r="R14" s="104"/>
      <c r="S14" s="104"/>
      <c r="T14" s="104"/>
      <c r="U14" s="104"/>
      <c r="V14" s="104"/>
    </row>
    <row r="15" spans="1:22" ht="39" customHeight="1">
      <c r="A15" s="40" t="s">
        <v>36</v>
      </c>
      <c r="B15" s="182" t="s">
        <v>37</v>
      </c>
      <c r="C15" s="183"/>
      <c r="D15" s="183"/>
      <c r="E15" s="183"/>
      <c r="F15" s="184"/>
      <c r="G15" s="38" t="s">
        <v>38</v>
      </c>
      <c r="H15" s="68">
        <v>1750</v>
      </c>
      <c r="I15" s="71"/>
      <c r="J15" s="72">
        <f>H15*I15</f>
        <v>0</v>
      </c>
      <c r="K15" s="104"/>
      <c r="L15" s="104"/>
      <c r="M15" s="104"/>
      <c r="N15" s="104"/>
      <c r="O15" s="104"/>
      <c r="P15" s="104"/>
      <c r="Q15" s="104"/>
      <c r="R15" s="104"/>
      <c r="S15" s="104"/>
      <c r="T15" s="104"/>
      <c r="U15" s="104"/>
      <c r="V15" s="104"/>
    </row>
    <row r="16" spans="1:22" ht="15" customHeight="1">
      <c r="A16" s="118"/>
      <c r="B16" s="104"/>
      <c r="C16" s="104"/>
      <c r="D16" s="104"/>
      <c r="E16" s="104"/>
      <c r="F16" s="104"/>
      <c r="G16" s="111"/>
      <c r="H16" s="109"/>
      <c r="I16" s="110"/>
      <c r="J16" s="119"/>
      <c r="K16" s="104"/>
      <c r="L16" s="104"/>
      <c r="M16" s="104"/>
      <c r="N16" s="104"/>
      <c r="O16" s="104"/>
      <c r="P16" s="104"/>
      <c r="Q16" s="104"/>
      <c r="R16" s="104"/>
      <c r="S16" s="104"/>
      <c r="T16" s="104"/>
      <c r="U16" s="104"/>
      <c r="V16" s="104"/>
    </row>
    <row r="17" spans="1:22">
      <c r="A17" s="133" t="s">
        <v>39</v>
      </c>
      <c r="B17" s="134" t="s">
        <v>40</v>
      </c>
      <c r="C17" s="135"/>
      <c r="D17" s="135"/>
      <c r="E17" s="135"/>
      <c r="F17" s="135"/>
      <c r="G17" s="136"/>
      <c r="H17" s="137"/>
      <c r="I17" s="138"/>
      <c r="J17" s="139">
        <f>SUM(J18:J29)</f>
        <v>0</v>
      </c>
      <c r="K17" s="104"/>
      <c r="L17" s="104"/>
      <c r="M17" s="104"/>
      <c r="N17" s="104"/>
      <c r="O17" s="104"/>
      <c r="P17" s="104"/>
      <c r="Q17" s="104"/>
      <c r="R17" s="104"/>
      <c r="S17" s="104"/>
      <c r="T17" s="104"/>
      <c r="U17" s="104"/>
      <c r="V17" s="104"/>
    </row>
    <row r="18" spans="1:22" ht="56.25" customHeight="1">
      <c r="A18" s="140" t="s">
        <v>41</v>
      </c>
      <c r="B18" s="194" t="s">
        <v>223</v>
      </c>
      <c r="C18" s="194"/>
      <c r="D18" s="194"/>
      <c r="E18" s="194"/>
      <c r="F18" s="194"/>
      <c r="G18" s="141" t="s">
        <v>42</v>
      </c>
      <c r="H18" s="142">
        <v>24926</v>
      </c>
      <c r="I18" s="143"/>
      <c r="J18" s="144">
        <f t="shared" ref="J18:J29" si="0">H18*I18</f>
        <v>0</v>
      </c>
      <c r="K18" s="104"/>
      <c r="L18" s="104"/>
      <c r="M18" s="104"/>
      <c r="N18" s="104"/>
      <c r="O18" s="104"/>
      <c r="P18" s="104"/>
      <c r="Q18" s="104"/>
      <c r="R18" s="104"/>
      <c r="S18" s="104"/>
      <c r="T18" s="104"/>
      <c r="U18" s="104"/>
      <c r="V18" s="104"/>
    </row>
    <row r="19" spans="1:22" ht="29.25" customHeight="1">
      <c r="A19" s="145" t="s">
        <v>43</v>
      </c>
      <c r="B19" s="193" t="s">
        <v>44</v>
      </c>
      <c r="C19" s="193"/>
      <c r="D19" s="193"/>
      <c r="E19" s="193"/>
      <c r="F19" s="193"/>
      <c r="G19" s="130" t="s">
        <v>42</v>
      </c>
      <c r="H19" s="131">
        <v>24926</v>
      </c>
      <c r="I19" s="132"/>
      <c r="J19" s="146">
        <f t="shared" si="0"/>
        <v>0</v>
      </c>
      <c r="K19" s="104"/>
      <c r="L19" s="104"/>
      <c r="M19" s="104"/>
      <c r="N19" s="104"/>
      <c r="O19" s="104"/>
      <c r="P19" s="104"/>
      <c r="Q19" s="104"/>
      <c r="R19" s="104"/>
      <c r="S19" s="104"/>
      <c r="T19" s="104"/>
      <c r="U19" s="104"/>
      <c r="V19" s="104"/>
    </row>
    <row r="20" spans="1:22" ht="76.5" customHeight="1">
      <c r="A20" s="145" t="s">
        <v>45</v>
      </c>
      <c r="B20" s="193" t="s">
        <v>224</v>
      </c>
      <c r="C20" s="193"/>
      <c r="D20" s="193"/>
      <c r="E20" s="193"/>
      <c r="F20" s="193"/>
      <c r="G20" s="130" t="s">
        <v>32</v>
      </c>
      <c r="H20" s="131">
        <v>9971</v>
      </c>
      <c r="I20" s="132"/>
      <c r="J20" s="146">
        <f t="shared" si="0"/>
        <v>0</v>
      </c>
      <c r="K20" s="120"/>
      <c r="L20" s="104"/>
      <c r="M20" s="104"/>
      <c r="N20" s="104"/>
      <c r="O20" s="104"/>
      <c r="P20" s="104"/>
      <c r="Q20" s="104"/>
      <c r="R20" s="104"/>
      <c r="S20" s="104"/>
      <c r="T20" s="104"/>
      <c r="U20" s="104"/>
      <c r="V20" s="104"/>
    </row>
    <row r="21" spans="1:22" ht="69" customHeight="1">
      <c r="A21" s="145" t="s">
        <v>46</v>
      </c>
      <c r="B21" s="193" t="s">
        <v>47</v>
      </c>
      <c r="C21" s="193"/>
      <c r="D21" s="193"/>
      <c r="E21" s="193"/>
      <c r="F21" s="193"/>
      <c r="G21" s="130" t="s">
        <v>32</v>
      </c>
      <c r="H21" s="131">
        <v>4986</v>
      </c>
      <c r="I21" s="132"/>
      <c r="J21" s="146">
        <f t="shared" si="0"/>
        <v>0</v>
      </c>
      <c r="K21" s="104"/>
      <c r="L21" s="104"/>
      <c r="M21" s="104"/>
      <c r="N21" s="104"/>
      <c r="O21" s="104"/>
      <c r="P21" s="104"/>
      <c r="Q21" s="104"/>
      <c r="R21" s="104"/>
      <c r="S21" s="104"/>
      <c r="T21" s="104"/>
      <c r="U21" s="104"/>
      <c r="V21" s="104"/>
    </row>
    <row r="22" spans="1:22" ht="45.75" customHeight="1">
      <c r="A22" s="145" t="s">
        <v>48</v>
      </c>
      <c r="B22" s="185" t="s">
        <v>234</v>
      </c>
      <c r="C22" s="185"/>
      <c r="D22" s="185"/>
      <c r="E22" s="185"/>
      <c r="F22" s="185"/>
      <c r="G22" s="130" t="s">
        <v>29</v>
      </c>
      <c r="H22" s="131">
        <v>1</v>
      </c>
      <c r="I22" s="132"/>
      <c r="J22" s="146">
        <f t="shared" si="0"/>
        <v>0</v>
      </c>
      <c r="K22" s="104"/>
      <c r="L22" s="104"/>
      <c r="M22" s="104"/>
      <c r="N22" s="104"/>
      <c r="O22" s="104"/>
      <c r="P22" s="104"/>
      <c r="Q22" s="104"/>
      <c r="R22" s="104"/>
      <c r="S22" s="104"/>
      <c r="T22" s="104"/>
      <c r="U22" s="104"/>
      <c r="V22" s="104"/>
    </row>
    <row r="23" spans="1:22" ht="43.5" customHeight="1">
      <c r="A23" s="145" t="s">
        <v>49</v>
      </c>
      <c r="B23" s="185" t="s">
        <v>235</v>
      </c>
      <c r="C23" s="185"/>
      <c r="D23" s="185"/>
      <c r="E23" s="185"/>
      <c r="F23" s="185"/>
      <c r="G23" s="130" t="s">
        <v>42</v>
      </c>
      <c r="H23" s="131">
        <v>17000</v>
      </c>
      <c r="I23" s="132"/>
      <c r="J23" s="146">
        <f t="shared" si="0"/>
        <v>0</v>
      </c>
      <c r="K23" s="104"/>
      <c r="L23" s="104"/>
      <c r="M23" s="104"/>
      <c r="N23" s="104"/>
      <c r="O23" s="104"/>
      <c r="P23" s="104"/>
      <c r="Q23" s="104"/>
      <c r="R23" s="104"/>
      <c r="S23" s="104"/>
      <c r="T23" s="104"/>
      <c r="U23" s="104"/>
      <c r="V23" s="104"/>
    </row>
    <row r="24" spans="1:22" ht="38.25" customHeight="1">
      <c r="A24" s="145" t="s">
        <v>50</v>
      </c>
      <c r="B24" s="185" t="s">
        <v>236</v>
      </c>
      <c r="C24" s="185"/>
      <c r="D24" s="185"/>
      <c r="E24" s="185"/>
      <c r="F24" s="185"/>
      <c r="G24" s="130" t="s">
        <v>29</v>
      </c>
      <c r="H24" s="131">
        <v>2</v>
      </c>
      <c r="I24" s="132"/>
      <c r="J24" s="146">
        <f t="shared" si="0"/>
        <v>0</v>
      </c>
      <c r="K24" s="104"/>
      <c r="L24" s="104"/>
      <c r="M24" s="104"/>
      <c r="N24" s="104"/>
      <c r="O24" s="104"/>
      <c r="P24" s="104"/>
      <c r="Q24" s="104"/>
      <c r="R24" s="104"/>
      <c r="S24" s="104"/>
      <c r="T24" s="104"/>
      <c r="U24" s="104"/>
      <c r="V24" s="104"/>
    </row>
    <row r="25" spans="1:22" ht="69.75" customHeight="1">
      <c r="A25" s="145" t="s">
        <v>51</v>
      </c>
      <c r="B25" s="185" t="s">
        <v>216</v>
      </c>
      <c r="C25" s="185"/>
      <c r="D25" s="185"/>
      <c r="E25" s="185"/>
      <c r="F25" s="185"/>
      <c r="G25" s="130" t="s">
        <v>42</v>
      </c>
      <c r="H25" s="131">
        <v>17000</v>
      </c>
      <c r="I25" s="132"/>
      <c r="J25" s="146">
        <f t="shared" si="0"/>
        <v>0</v>
      </c>
      <c r="K25" s="104"/>
      <c r="L25" s="104"/>
      <c r="M25" s="104"/>
      <c r="N25" s="104"/>
      <c r="O25" s="104"/>
      <c r="P25" s="104"/>
      <c r="Q25" s="104"/>
      <c r="R25" s="104"/>
      <c r="S25" s="104"/>
      <c r="T25" s="104"/>
      <c r="U25" s="104"/>
      <c r="V25" s="104"/>
    </row>
    <row r="26" spans="1:22" ht="129" customHeight="1">
      <c r="A26" s="145" t="s">
        <v>52</v>
      </c>
      <c r="B26" s="185" t="s">
        <v>217</v>
      </c>
      <c r="C26" s="185"/>
      <c r="D26" s="185"/>
      <c r="E26" s="185"/>
      <c r="F26" s="185"/>
      <c r="G26" s="130" t="s">
        <v>32</v>
      </c>
      <c r="H26" s="131">
        <v>21000</v>
      </c>
      <c r="I26" s="132"/>
      <c r="J26" s="146">
        <f t="shared" si="0"/>
        <v>0</v>
      </c>
      <c r="K26" s="104"/>
      <c r="L26" s="104"/>
      <c r="M26" s="104"/>
      <c r="N26" s="104"/>
      <c r="O26" s="104"/>
      <c r="P26" s="104"/>
      <c r="Q26" s="104"/>
      <c r="R26" s="104"/>
      <c r="S26" s="104"/>
      <c r="T26" s="104"/>
      <c r="U26" s="104"/>
      <c r="V26" s="104"/>
    </row>
    <row r="27" spans="1:22" ht="131.25" customHeight="1">
      <c r="A27" s="145" t="s">
        <v>53</v>
      </c>
      <c r="B27" s="185" t="s">
        <v>218</v>
      </c>
      <c r="C27" s="193"/>
      <c r="D27" s="193"/>
      <c r="E27" s="193"/>
      <c r="F27" s="193"/>
      <c r="G27" s="130" t="s">
        <v>32</v>
      </c>
      <c r="H27" s="131">
        <v>50000</v>
      </c>
      <c r="I27" s="132"/>
      <c r="J27" s="146">
        <f t="shared" si="0"/>
        <v>0</v>
      </c>
      <c r="K27" s="104"/>
      <c r="L27" s="104"/>
      <c r="M27" s="104"/>
      <c r="N27" s="104"/>
      <c r="O27" s="104"/>
      <c r="P27" s="104"/>
      <c r="Q27" s="104"/>
      <c r="R27" s="104"/>
      <c r="S27" s="104"/>
      <c r="T27" s="104"/>
      <c r="U27" s="104"/>
      <c r="V27" s="104"/>
    </row>
    <row r="28" spans="1:22" ht="114.75" customHeight="1">
      <c r="A28" s="145" t="s">
        <v>55</v>
      </c>
      <c r="B28" s="193" t="s">
        <v>56</v>
      </c>
      <c r="C28" s="193"/>
      <c r="D28" s="193"/>
      <c r="E28" s="193"/>
      <c r="F28" s="193"/>
      <c r="G28" s="130" t="s">
        <v>32</v>
      </c>
      <c r="H28" s="131">
        <v>6000</v>
      </c>
      <c r="I28" s="132"/>
      <c r="J28" s="146">
        <f t="shared" si="0"/>
        <v>0</v>
      </c>
      <c r="K28" s="104"/>
      <c r="L28" s="104"/>
      <c r="M28" s="104"/>
      <c r="N28" s="104"/>
      <c r="O28" s="104"/>
      <c r="P28" s="104"/>
      <c r="Q28" s="104"/>
      <c r="R28" s="104"/>
      <c r="S28" s="104"/>
      <c r="T28" s="104"/>
      <c r="U28" s="104"/>
      <c r="V28" s="104"/>
    </row>
    <row r="29" spans="1:22" ht="29.25" customHeight="1">
      <c r="A29" s="145" t="s">
        <v>57</v>
      </c>
      <c r="B29" s="193" t="s">
        <v>58</v>
      </c>
      <c r="C29" s="193"/>
      <c r="D29" s="193"/>
      <c r="E29" s="193"/>
      <c r="F29" s="193"/>
      <c r="G29" s="130" t="s">
        <v>42</v>
      </c>
      <c r="H29" s="131">
        <v>120000</v>
      </c>
      <c r="I29" s="132"/>
      <c r="J29" s="146">
        <f t="shared" si="0"/>
        <v>0</v>
      </c>
      <c r="K29" s="104"/>
      <c r="L29" s="104"/>
      <c r="M29" s="104"/>
      <c r="N29" s="104"/>
      <c r="O29" s="104"/>
      <c r="P29" s="104"/>
      <c r="Q29" s="104"/>
      <c r="R29" s="104"/>
      <c r="S29" s="104"/>
      <c r="T29" s="104"/>
      <c r="U29" s="104"/>
      <c r="V29" s="104"/>
    </row>
    <row r="30" spans="1:22" ht="14.45" customHeight="1">
      <c r="A30" s="147"/>
      <c r="B30" s="148"/>
      <c r="C30" s="149"/>
      <c r="D30" s="149"/>
      <c r="E30" s="149"/>
      <c r="F30" s="150"/>
      <c r="G30" s="151"/>
      <c r="H30" s="152"/>
      <c r="I30" s="153"/>
      <c r="J30" s="154"/>
      <c r="K30" s="104"/>
      <c r="L30" s="104"/>
      <c r="M30" s="104"/>
      <c r="N30" s="104"/>
      <c r="O30" s="104"/>
      <c r="P30" s="104"/>
      <c r="Q30" s="104"/>
      <c r="R30" s="104"/>
      <c r="S30" s="104"/>
      <c r="T30" s="104"/>
      <c r="U30" s="104"/>
      <c r="V30" s="104"/>
    </row>
    <row r="31" spans="1:22">
      <c r="A31" s="155" t="s">
        <v>59</v>
      </c>
      <c r="B31" s="156" t="s">
        <v>60</v>
      </c>
      <c r="C31" s="157"/>
      <c r="D31" s="157"/>
      <c r="E31" s="157"/>
      <c r="F31" s="157"/>
      <c r="G31" s="158"/>
      <c r="H31" s="159"/>
      <c r="I31" s="160"/>
      <c r="J31" s="161">
        <f>SUM(J32:J38)</f>
        <v>0</v>
      </c>
      <c r="K31" s="104"/>
      <c r="L31" s="104"/>
      <c r="M31" s="104"/>
      <c r="N31" s="104"/>
      <c r="O31" s="104"/>
      <c r="P31" s="104"/>
      <c r="Q31" s="104"/>
      <c r="R31" s="104"/>
      <c r="S31" s="104"/>
      <c r="T31" s="104"/>
      <c r="U31" s="104"/>
      <c r="V31" s="104"/>
    </row>
    <row r="32" spans="1:22" ht="25.5" customHeight="1">
      <c r="A32" s="66" t="s">
        <v>61</v>
      </c>
      <c r="B32" s="196" t="s">
        <v>62</v>
      </c>
      <c r="C32" s="197"/>
      <c r="D32" s="197"/>
      <c r="E32" s="197"/>
      <c r="F32" s="198"/>
      <c r="G32" s="25" t="s">
        <v>63</v>
      </c>
      <c r="H32" s="82">
        <v>10</v>
      </c>
      <c r="I32" s="73"/>
      <c r="J32" s="87">
        <f t="shared" ref="J32:J38" si="1">H32*I32</f>
        <v>0</v>
      </c>
      <c r="K32" s="29"/>
      <c r="L32" s="104"/>
      <c r="M32" s="104"/>
      <c r="N32" s="104"/>
      <c r="O32" s="104"/>
      <c r="P32" s="104"/>
      <c r="Q32" s="104"/>
      <c r="R32" s="104"/>
      <c r="S32" s="104"/>
      <c r="T32" s="104"/>
      <c r="U32" s="104"/>
      <c r="V32" s="104"/>
    </row>
    <row r="33" spans="1:22" ht="25.5" customHeight="1">
      <c r="A33" s="66" t="s">
        <v>64</v>
      </c>
      <c r="B33" s="201" t="s">
        <v>65</v>
      </c>
      <c r="C33" s="202"/>
      <c r="D33" s="202"/>
      <c r="E33" s="202"/>
      <c r="F33" s="203"/>
      <c r="G33" s="25" t="s">
        <v>63</v>
      </c>
      <c r="H33" s="82">
        <v>5</v>
      </c>
      <c r="I33" s="71"/>
      <c r="J33" s="70">
        <f t="shared" si="1"/>
        <v>0</v>
      </c>
      <c r="K33" s="29"/>
      <c r="L33" s="104"/>
      <c r="M33" s="104"/>
      <c r="N33" s="104"/>
      <c r="O33" s="104"/>
      <c r="P33" s="104"/>
      <c r="Q33" s="104"/>
      <c r="R33" s="104"/>
      <c r="S33" s="104"/>
      <c r="T33" s="104"/>
      <c r="U33" s="104"/>
      <c r="V33" s="104"/>
    </row>
    <row r="34" spans="1:22" ht="87.75" customHeight="1">
      <c r="A34" s="129" t="s">
        <v>66</v>
      </c>
      <c r="B34" s="188" t="s">
        <v>68</v>
      </c>
      <c r="C34" s="188"/>
      <c r="D34" s="188"/>
      <c r="E34" s="188"/>
      <c r="F34" s="189"/>
      <c r="G34" s="38" t="s">
        <v>69</v>
      </c>
      <c r="H34" s="82">
        <v>12713</v>
      </c>
      <c r="I34" s="71"/>
      <c r="J34" s="70">
        <f t="shared" si="1"/>
        <v>0</v>
      </c>
      <c r="K34" s="65"/>
      <c r="L34" s="104"/>
      <c r="M34" s="104"/>
      <c r="N34" s="104"/>
      <c r="O34" s="104"/>
      <c r="P34" s="104"/>
      <c r="Q34" s="104"/>
      <c r="R34" s="104"/>
      <c r="S34" s="104"/>
      <c r="T34" s="104"/>
      <c r="U34" s="104"/>
      <c r="V34" s="104"/>
    </row>
    <row r="35" spans="1:22" ht="50.25" customHeight="1">
      <c r="A35" s="129" t="s">
        <v>67</v>
      </c>
      <c r="B35" s="184" t="s">
        <v>220</v>
      </c>
      <c r="C35" s="195"/>
      <c r="D35" s="195"/>
      <c r="E35" s="195"/>
      <c r="F35" s="195"/>
      <c r="G35" s="38" t="s">
        <v>71</v>
      </c>
      <c r="H35" s="82">
        <v>12713</v>
      </c>
      <c r="I35" s="95"/>
      <c r="J35" s="96">
        <f t="shared" si="1"/>
        <v>0</v>
      </c>
      <c r="K35" s="104"/>
      <c r="L35" s="104"/>
      <c r="M35"/>
      <c r="N35" s="104"/>
      <c r="O35" s="104"/>
      <c r="P35" s="104"/>
      <c r="Q35" s="104"/>
      <c r="R35" s="104"/>
      <c r="S35" s="104"/>
      <c r="T35" s="104"/>
      <c r="U35" s="104"/>
      <c r="V35" s="104"/>
    </row>
    <row r="36" spans="1:22" ht="104.25" customHeight="1">
      <c r="A36" s="129" t="s">
        <v>70</v>
      </c>
      <c r="B36" s="188" t="s">
        <v>73</v>
      </c>
      <c r="C36" s="188"/>
      <c r="D36" s="188"/>
      <c r="E36" s="188"/>
      <c r="F36" s="189"/>
      <c r="G36" s="38" t="s">
        <v>69</v>
      </c>
      <c r="H36" s="82">
        <v>3650</v>
      </c>
      <c r="I36" s="71"/>
      <c r="J36" s="70">
        <f t="shared" si="1"/>
        <v>0</v>
      </c>
      <c r="K36" s="65"/>
      <c r="L36" s="104"/>
      <c r="M36" s="29"/>
      <c r="N36" s="104"/>
      <c r="O36" s="104"/>
      <c r="P36" s="104"/>
      <c r="Q36" s="104"/>
      <c r="R36" s="104"/>
      <c r="S36" s="104"/>
      <c r="T36" s="104"/>
      <c r="U36" s="104"/>
      <c r="V36" s="104"/>
    </row>
    <row r="37" spans="1:22">
      <c r="A37" s="66" t="s">
        <v>72</v>
      </c>
      <c r="B37" s="190" t="s">
        <v>75</v>
      </c>
      <c r="C37" s="191"/>
      <c r="D37" s="191"/>
      <c r="E37" s="191"/>
      <c r="F37" s="192"/>
      <c r="G37" s="38" t="s">
        <v>76</v>
      </c>
      <c r="H37" s="82">
        <v>60</v>
      </c>
      <c r="I37" s="71"/>
      <c r="J37" s="70">
        <f t="shared" si="1"/>
        <v>0</v>
      </c>
      <c r="K37" s="104"/>
      <c r="L37" s="104"/>
      <c r="M37" s="104"/>
      <c r="N37" s="104"/>
      <c r="O37" s="104"/>
      <c r="P37" s="104"/>
      <c r="Q37" s="104"/>
      <c r="R37" s="104"/>
      <c r="S37" s="104"/>
      <c r="T37" s="104"/>
      <c r="U37" s="104"/>
      <c r="V37" s="104"/>
    </row>
    <row r="38" spans="1:22">
      <c r="A38" s="66" t="s">
        <v>74</v>
      </c>
      <c r="B38" s="190" t="s">
        <v>78</v>
      </c>
      <c r="C38" s="191"/>
      <c r="D38" s="191"/>
      <c r="E38" s="191"/>
      <c r="F38" s="192"/>
      <c r="G38" s="38" t="s">
        <v>63</v>
      </c>
      <c r="H38" s="82">
        <v>1</v>
      </c>
      <c r="I38" s="71"/>
      <c r="J38" s="70">
        <f t="shared" si="1"/>
        <v>0</v>
      </c>
      <c r="K38" s="104"/>
      <c r="L38" s="104"/>
      <c r="M38" s="104"/>
      <c r="N38" s="104"/>
      <c r="O38" s="104"/>
      <c r="P38" s="104"/>
      <c r="Q38" s="104"/>
      <c r="R38" s="104"/>
      <c r="S38" s="104"/>
      <c r="T38" s="104"/>
      <c r="U38" s="104"/>
      <c r="V38" s="104"/>
    </row>
    <row r="39" spans="1:22" ht="13.5" customHeight="1">
      <c r="A39" s="28"/>
      <c r="B39" s="37"/>
      <c r="C39" s="37"/>
      <c r="D39" s="37"/>
      <c r="E39" s="37"/>
      <c r="F39" s="37"/>
      <c r="G39" s="42"/>
      <c r="H39" s="124"/>
      <c r="I39" s="83"/>
      <c r="J39" s="43"/>
      <c r="K39" s="104"/>
      <c r="L39" s="104"/>
      <c r="M39" s="29"/>
      <c r="N39" s="104"/>
      <c r="O39" s="104"/>
      <c r="P39" s="104"/>
      <c r="Q39" s="104"/>
      <c r="R39" s="104"/>
      <c r="S39" s="104"/>
      <c r="T39" s="104"/>
      <c r="U39" s="104"/>
      <c r="V39" s="104"/>
    </row>
    <row r="40" spans="1:22">
      <c r="A40" s="88"/>
      <c r="B40" s="86" t="s">
        <v>79</v>
      </c>
      <c r="C40" s="113"/>
      <c r="D40" s="113"/>
      <c r="E40" s="113"/>
      <c r="F40" s="113"/>
      <c r="G40" s="114"/>
      <c r="H40" s="115"/>
      <c r="I40" s="116"/>
      <c r="J40" s="117">
        <f>J10+J17+J31</f>
        <v>0</v>
      </c>
      <c r="K40" s="104"/>
      <c r="L40" s="104"/>
      <c r="M40" s="104"/>
      <c r="N40" s="104"/>
      <c r="O40" s="104"/>
      <c r="P40" s="104"/>
      <c r="Q40" s="104"/>
      <c r="R40" s="104"/>
      <c r="S40" s="104"/>
      <c r="T40" s="104"/>
      <c r="U40" s="104"/>
      <c r="V40" s="104"/>
    </row>
    <row r="41" spans="1:22" ht="15">
      <c r="A41" s="179"/>
      <c r="B41" s="180"/>
      <c r="C41" s="180"/>
      <c r="D41" s="180"/>
      <c r="E41" s="180"/>
      <c r="F41" s="180"/>
      <c r="G41" s="180"/>
      <c r="H41" s="180"/>
      <c r="I41" s="180"/>
      <c r="J41" s="181"/>
      <c r="K41" s="104"/>
      <c r="L41" s="104"/>
      <c r="M41" s="104"/>
      <c r="N41" s="104"/>
      <c r="O41" s="104"/>
      <c r="P41" s="104"/>
      <c r="Q41" s="104"/>
      <c r="R41" s="104"/>
      <c r="S41" s="104"/>
      <c r="T41" s="104"/>
      <c r="U41" s="104"/>
      <c r="V41" s="104"/>
    </row>
    <row r="42" spans="1:22">
      <c r="A42" s="42"/>
      <c r="B42" s="37"/>
      <c r="J42" s="43"/>
      <c r="K42" s="29"/>
      <c r="L42" s="29"/>
      <c r="M42" s="104"/>
      <c r="N42" s="104"/>
      <c r="O42" s="104"/>
      <c r="P42" s="104"/>
      <c r="Q42" s="104"/>
      <c r="R42" s="104"/>
      <c r="S42" s="104"/>
      <c r="T42" s="104"/>
      <c r="U42" s="104"/>
      <c r="V42" s="104"/>
    </row>
    <row r="43" spans="1:22" ht="15">
      <c r="A43" s="186"/>
      <c r="B43" s="187"/>
      <c r="C43" s="187"/>
      <c r="D43" s="187"/>
      <c r="E43" s="187"/>
      <c r="F43" s="187"/>
      <c r="G43" s="187"/>
      <c r="H43" s="187"/>
      <c r="I43" s="187"/>
      <c r="J43" s="187"/>
      <c r="K43" s="104"/>
      <c r="L43" s="41"/>
      <c r="M43" s="104"/>
      <c r="N43" s="104"/>
      <c r="O43" s="104"/>
      <c r="P43" s="104"/>
      <c r="Q43" s="104"/>
      <c r="R43" s="104"/>
      <c r="S43" s="104"/>
      <c r="T43" s="104"/>
      <c r="U43" s="104"/>
      <c r="V43" s="104"/>
    </row>
    <row r="44" spans="1:22">
      <c r="A44" s="42"/>
      <c r="B44" s="37"/>
      <c r="C44" s="37"/>
      <c r="D44" s="37"/>
      <c r="E44" s="37"/>
      <c r="J44" s="43"/>
      <c r="K44" s="104"/>
      <c r="L44" s="104"/>
      <c r="M44" s="104"/>
      <c r="N44" s="104"/>
      <c r="O44" s="104"/>
      <c r="P44" s="104"/>
      <c r="Q44" s="104"/>
      <c r="R44" s="104"/>
      <c r="S44" s="104"/>
      <c r="T44" s="104"/>
      <c r="U44" s="104"/>
      <c r="V44" s="104"/>
    </row>
    <row r="45" spans="1:22">
      <c r="A45" s="42"/>
      <c r="B45" s="37"/>
      <c r="C45" s="37"/>
      <c r="D45" s="37"/>
      <c r="E45" s="37"/>
      <c r="J45" s="43"/>
      <c r="K45" s="104"/>
      <c r="L45" s="104"/>
      <c r="M45" s="104"/>
      <c r="N45" s="104"/>
      <c r="O45" s="104"/>
      <c r="P45" s="104"/>
      <c r="Q45" s="104"/>
      <c r="R45" s="104"/>
      <c r="S45" s="104"/>
      <c r="T45" s="104"/>
      <c r="U45" s="104"/>
      <c r="V45" s="104"/>
    </row>
    <row r="46" spans="1:22" ht="15.75" customHeight="1">
      <c r="A46" s="42"/>
      <c r="B46" s="37"/>
      <c r="J46" s="43"/>
      <c r="K46" s="104"/>
      <c r="L46" s="104"/>
      <c r="M46" s="104"/>
      <c r="N46" s="104"/>
      <c r="O46" s="104"/>
      <c r="P46" s="104"/>
      <c r="Q46" s="104"/>
      <c r="R46" s="104"/>
      <c r="S46" s="104"/>
      <c r="T46" s="104"/>
      <c r="U46" s="104"/>
      <c r="V46" s="104"/>
    </row>
    <row r="47" spans="1:22" ht="33" customHeight="1">
      <c r="A47" s="42"/>
      <c r="B47" s="37"/>
      <c r="J47" s="43"/>
      <c r="K47" s="104"/>
      <c r="L47" s="104"/>
      <c r="M47" s="104"/>
      <c r="N47" s="104"/>
      <c r="O47" s="104"/>
      <c r="P47" s="104"/>
      <c r="Q47" s="104"/>
      <c r="R47" s="104"/>
      <c r="S47" s="104"/>
      <c r="T47" s="104"/>
      <c r="U47" s="104"/>
      <c r="V47" s="104"/>
    </row>
    <row r="48" spans="1:22" ht="13.5" customHeight="1">
      <c r="A48" s="42"/>
      <c r="B48" s="37"/>
      <c r="J48" s="43"/>
      <c r="K48" s="104"/>
      <c r="L48" s="104"/>
      <c r="M48" s="104"/>
      <c r="N48" s="104"/>
      <c r="O48" s="104"/>
      <c r="P48" s="104"/>
      <c r="Q48" s="104"/>
      <c r="R48" s="104"/>
      <c r="S48" s="104"/>
      <c r="T48" s="104"/>
      <c r="U48" s="104"/>
      <c r="V48" s="104"/>
    </row>
    <row r="49" spans="1:22" ht="13.5" customHeight="1">
      <c r="A49" s="42"/>
      <c r="B49" s="37"/>
      <c r="J49" s="43"/>
      <c r="K49" s="104"/>
      <c r="L49" s="104"/>
      <c r="M49" s="104"/>
      <c r="N49" s="104"/>
      <c r="O49" s="104"/>
      <c r="P49" s="104"/>
      <c r="Q49" s="104"/>
      <c r="R49" s="104"/>
      <c r="S49" s="104"/>
      <c r="T49" s="104"/>
      <c r="U49" s="104"/>
      <c r="V49" s="104"/>
    </row>
    <row r="50" spans="1:22" ht="13.5" customHeight="1">
      <c r="A50" s="44"/>
      <c r="B50" s="41"/>
      <c r="C50" s="45"/>
      <c r="D50" s="45"/>
      <c r="E50" s="45"/>
      <c r="F50" s="45"/>
      <c r="G50" s="46"/>
      <c r="H50" s="47"/>
      <c r="I50" s="45"/>
      <c r="J50" s="48"/>
      <c r="K50" s="104"/>
      <c r="L50" s="104"/>
      <c r="M50" s="104"/>
      <c r="N50" s="104"/>
      <c r="O50" s="104"/>
      <c r="P50" s="104"/>
      <c r="Q50" s="104"/>
      <c r="R50" s="104"/>
      <c r="S50" s="104"/>
      <c r="T50" s="104"/>
      <c r="U50" s="104"/>
      <c r="V50" s="104"/>
    </row>
    <row r="51" spans="1:22" ht="13.5" customHeight="1">
      <c r="K51" s="104"/>
      <c r="L51" s="104"/>
      <c r="M51" s="104"/>
      <c r="N51" s="104"/>
      <c r="O51" s="104"/>
      <c r="P51" s="104"/>
      <c r="Q51" s="104"/>
      <c r="R51" s="104"/>
      <c r="S51" s="104"/>
      <c r="T51" s="104"/>
      <c r="U51" s="104"/>
      <c r="V51" s="104"/>
    </row>
    <row r="52" spans="1:22" ht="13.5" customHeight="1">
      <c r="K52" s="104"/>
      <c r="L52" s="104"/>
      <c r="M52" s="104"/>
      <c r="N52" s="104"/>
      <c r="O52" s="104"/>
      <c r="P52" s="104"/>
      <c r="Q52" s="104"/>
      <c r="R52" s="104"/>
      <c r="S52" s="104"/>
      <c r="T52" s="104"/>
      <c r="U52" s="104"/>
      <c r="V52" s="104"/>
    </row>
    <row r="53" spans="1:22" ht="13.5" customHeight="1">
      <c r="A53" s="162"/>
      <c r="B53" s="163"/>
      <c r="C53" s="163"/>
      <c r="D53" s="163"/>
      <c r="E53" s="163"/>
      <c r="F53" s="163"/>
      <c r="G53" s="163"/>
      <c r="H53" s="163"/>
      <c r="I53" s="163"/>
      <c r="J53" s="163"/>
      <c r="K53" s="104"/>
      <c r="L53" s="104"/>
      <c r="M53" s="104"/>
      <c r="N53" s="104"/>
      <c r="O53" s="104"/>
      <c r="P53" s="104"/>
      <c r="Q53" s="104"/>
      <c r="R53" s="104"/>
      <c r="S53" s="104"/>
      <c r="T53" s="104"/>
      <c r="U53" s="104"/>
      <c r="V53" s="104"/>
    </row>
    <row r="54" spans="1:22" ht="13.5" customHeight="1">
      <c r="A54" s="42"/>
      <c r="B54" s="37"/>
      <c r="C54" s="37"/>
      <c r="D54" s="37"/>
      <c r="E54" s="37"/>
      <c r="J54" s="43"/>
      <c r="K54" s="104"/>
      <c r="L54" s="104"/>
      <c r="M54" s="104"/>
      <c r="N54" s="104"/>
      <c r="O54" s="104"/>
      <c r="P54" s="104"/>
      <c r="Q54" s="104"/>
      <c r="R54" s="104"/>
      <c r="S54" s="104"/>
      <c r="T54" s="104"/>
      <c r="U54" s="104"/>
      <c r="V54" s="104"/>
    </row>
    <row r="55" spans="1:22" ht="13.5" customHeight="1">
      <c r="A55" s="42"/>
      <c r="B55" s="37"/>
      <c r="C55" s="37"/>
      <c r="D55" s="37"/>
      <c r="E55" s="37"/>
      <c r="J55" s="43"/>
      <c r="K55" s="104"/>
      <c r="L55" s="104"/>
      <c r="M55" s="104"/>
      <c r="N55" s="104"/>
      <c r="O55" s="104"/>
      <c r="P55" s="104"/>
      <c r="Q55" s="104"/>
      <c r="R55" s="104"/>
      <c r="S55" s="104"/>
      <c r="T55" s="104"/>
      <c r="U55" s="104"/>
      <c r="V55" s="104"/>
    </row>
    <row r="56" spans="1:22" ht="13.5" customHeight="1">
      <c r="A56" s="42"/>
      <c r="B56" s="37"/>
      <c r="J56" s="43"/>
      <c r="K56" s="104"/>
      <c r="L56" s="104"/>
      <c r="M56" s="104"/>
      <c r="N56" s="104"/>
      <c r="O56" s="104"/>
      <c r="P56" s="104"/>
      <c r="Q56" s="104"/>
      <c r="R56" s="104"/>
      <c r="S56" s="104"/>
      <c r="T56" s="104"/>
      <c r="U56" s="104"/>
      <c r="V56" s="104"/>
    </row>
    <row r="57" spans="1:22" ht="13.5" customHeight="1">
      <c r="A57" s="42"/>
      <c r="B57" s="37"/>
      <c r="J57" s="43"/>
      <c r="K57" s="104"/>
      <c r="L57" s="104"/>
      <c r="M57" s="104"/>
      <c r="N57" s="104"/>
      <c r="O57" s="104"/>
      <c r="P57" s="104"/>
      <c r="Q57" s="104"/>
      <c r="R57" s="104"/>
      <c r="S57" s="104"/>
      <c r="T57" s="104"/>
      <c r="U57" s="104"/>
      <c r="V57" s="104"/>
    </row>
    <row r="58" spans="1:22" ht="27.75" customHeight="1">
      <c r="A58" s="42"/>
      <c r="B58" s="37"/>
      <c r="J58" s="43"/>
      <c r="K58" s="104"/>
      <c r="L58" s="104"/>
      <c r="M58" s="104"/>
      <c r="N58" s="104"/>
      <c r="O58" s="104"/>
      <c r="P58" s="104"/>
      <c r="Q58" s="104"/>
      <c r="R58" s="104"/>
      <c r="S58" s="104"/>
      <c r="T58" s="104"/>
      <c r="U58" s="104"/>
      <c r="V58" s="104"/>
    </row>
    <row r="59" spans="1:22">
      <c r="A59" s="42"/>
      <c r="B59" s="37"/>
      <c r="J59" s="43"/>
      <c r="K59" s="104"/>
      <c r="L59" s="104"/>
      <c r="M59" s="104"/>
      <c r="N59" s="104"/>
      <c r="O59" s="104"/>
      <c r="P59" s="104"/>
      <c r="Q59" s="104"/>
      <c r="R59" s="104"/>
      <c r="S59" s="104"/>
      <c r="T59" s="104"/>
      <c r="U59" s="104"/>
      <c r="V59" s="104"/>
    </row>
    <row r="60" spans="1:22">
      <c r="A60" s="42"/>
      <c r="B60" s="37"/>
      <c r="J60" s="43"/>
      <c r="K60" s="104"/>
      <c r="L60" s="104"/>
      <c r="M60" s="104"/>
      <c r="N60" s="104"/>
      <c r="O60" s="104"/>
      <c r="P60" s="104"/>
      <c r="Q60" s="104"/>
      <c r="R60" s="104"/>
      <c r="S60" s="104"/>
      <c r="T60" s="104"/>
      <c r="U60" s="104"/>
      <c r="V60" s="104"/>
    </row>
    <row r="61" spans="1:22">
      <c r="A61" s="42"/>
      <c r="B61" s="49"/>
      <c r="C61" s="50"/>
      <c r="D61" s="50"/>
      <c r="E61" s="50"/>
      <c r="F61" s="50"/>
      <c r="G61" s="51"/>
      <c r="H61" s="52"/>
      <c r="I61" s="50"/>
      <c r="J61" s="53"/>
      <c r="K61" s="104"/>
      <c r="L61" s="104"/>
      <c r="M61" s="104"/>
      <c r="N61" s="104"/>
      <c r="O61" s="104"/>
      <c r="P61" s="104"/>
      <c r="Q61" s="104"/>
      <c r="R61" s="104"/>
      <c r="S61" s="104"/>
      <c r="T61" s="104"/>
      <c r="U61" s="104"/>
      <c r="V61" s="104"/>
    </row>
    <row r="62" spans="1:22">
      <c r="A62" s="28"/>
      <c r="B62"/>
      <c r="C62" s="104"/>
      <c r="D62" s="104"/>
      <c r="E62" s="104"/>
      <c r="F62" s="104"/>
      <c r="G62" s="26"/>
      <c r="H62" s="109"/>
      <c r="I62" s="110"/>
      <c r="J62" s="110"/>
      <c r="K62" s="104"/>
      <c r="L62" s="104"/>
      <c r="M62" s="104"/>
      <c r="N62" s="104"/>
      <c r="O62" s="104"/>
      <c r="P62" s="104"/>
      <c r="Q62" s="104"/>
      <c r="R62" s="104"/>
      <c r="S62" s="104"/>
      <c r="T62" s="104"/>
      <c r="U62" s="104"/>
      <c r="V62" s="104"/>
    </row>
    <row r="63" spans="1:22">
      <c r="A63" s="28"/>
      <c r="B63"/>
      <c r="C63" s="104"/>
      <c r="D63" s="104"/>
      <c r="E63" s="104"/>
      <c r="F63" s="104"/>
      <c r="G63" s="26"/>
      <c r="H63" s="109"/>
      <c r="I63" s="30"/>
      <c r="J63" s="30"/>
      <c r="K63" s="104"/>
      <c r="L63" s="104"/>
      <c r="M63" s="104"/>
      <c r="N63" s="104"/>
      <c r="O63" s="104"/>
      <c r="P63" s="104"/>
      <c r="Q63" s="104"/>
      <c r="R63" s="104"/>
      <c r="S63" s="104"/>
      <c r="T63" s="104"/>
      <c r="U63" s="104"/>
      <c r="V63" s="104"/>
    </row>
    <row r="64" spans="1:22" ht="15">
      <c r="A64" s="164"/>
      <c r="B64" s="165"/>
      <c r="C64" s="165"/>
      <c r="D64" s="165"/>
      <c r="E64" s="165"/>
      <c r="F64" s="165"/>
      <c r="G64" s="165"/>
      <c r="H64" s="165"/>
      <c r="I64" s="165"/>
      <c r="J64" s="165"/>
      <c r="K64" s="104"/>
      <c r="L64" s="104"/>
      <c r="M64" s="104"/>
      <c r="N64" s="104"/>
      <c r="O64" s="104"/>
      <c r="P64" s="104"/>
      <c r="Q64" s="104"/>
      <c r="R64" s="104"/>
      <c r="S64" s="104"/>
      <c r="T64" s="104"/>
      <c r="U64" s="104"/>
      <c r="V64" s="104"/>
    </row>
    <row r="65" spans="1:22">
      <c r="A65" s="42"/>
      <c r="B65" s="37"/>
      <c r="C65" s="37"/>
      <c r="D65" s="37"/>
      <c r="E65" s="37"/>
      <c r="J65" s="43"/>
      <c r="K65" s="48"/>
      <c r="L65" s="37"/>
      <c r="M65" s="104"/>
      <c r="N65" s="104"/>
      <c r="O65" s="104"/>
      <c r="P65" s="104"/>
      <c r="Q65" s="104"/>
      <c r="R65" s="104"/>
      <c r="S65" s="104"/>
      <c r="T65" s="104"/>
      <c r="U65" s="104"/>
      <c r="V65" s="104"/>
    </row>
    <row r="66" spans="1:22">
      <c r="A66" s="42"/>
      <c r="B66" s="37"/>
      <c r="C66" s="37"/>
      <c r="D66" s="37"/>
      <c r="E66" s="37"/>
      <c r="J66" s="43"/>
      <c r="K66" s="104"/>
      <c r="L66" s="104"/>
      <c r="M66" s="104"/>
      <c r="N66" s="104"/>
      <c r="O66" s="104"/>
      <c r="P66" s="104"/>
      <c r="Q66" s="104"/>
      <c r="R66" s="104"/>
      <c r="S66" s="104"/>
      <c r="T66" s="104"/>
      <c r="U66" s="104"/>
      <c r="V66" s="104"/>
    </row>
    <row r="67" spans="1:22">
      <c r="A67" s="42"/>
      <c r="B67" s="37"/>
      <c r="J67" s="43"/>
      <c r="K67" s="104"/>
      <c r="L67" s="104"/>
      <c r="M67" s="104"/>
      <c r="N67" s="104"/>
      <c r="O67" s="104"/>
      <c r="P67" s="104"/>
      <c r="Q67" s="104"/>
      <c r="R67" s="104"/>
      <c r="S67" s="104"/>
      <c r="T67" s="104"/>
      <c r="U67" s="104"/>
      <c r="V67" s="104"/>
    </row>
    <row r="68" spans="1:22">
      <c r="A68" s="42"/>
      <c r="B68" s="37"/>
      <c r="J68" s="43"/>
      <c r="K68" s="104"/>
      <c r="L68" s="104"/>
      <c r="M68" s="104"/>
      <c r="N68" s="104"/>
      <c r="O68" s="104"/>
      <c r="P68" s="104"/>
      <c r="Q68" s="104"/>
      <c r="R68" s="104"/>
      <c r="S68" s="104"/>
      <c r="T68" s="104"/>
      <c r="U68" s="104"/>
      <c r="V68" s="104"/>
    </row>
    <row r="69" spans="1:22" ht="27" customHeight="1">
      <c r="A69" s="42"/>
      <c r="B69" s="37"/>
      <c r="J69" s="43"/>
      <c r="K69" s="104"/>
      <c r="L69" s="104"/>
      <c r="M69" s="104"/>
      <c r="N69" s="104"/>
      <c r="O69" s="104"/>
      <c r="P69" s="104"/>
      <c r="Q69" s="104"/>
      <c r="R69" s="104"/>
      <c r="S69" s="104"/>
      <c r="T69" s="104"/>
      <c r="U69" s="104"/>
      <c r="V69" s="104"/>
    </row>
    <row r="70" spans="1:22">
      <c r="A70" s="42"/>
      <c r="B70" s="37"/>
      <c r="J70" s="43"/>
      <c r="K70" s="104"/>
      <c r="L70" s="104"/>
      <c r="M70" s="104"/>
      <c r="N70" s="104"/>
      <c r="O70" s="104"/>
      <c r="P70" s="104"/>
      <c r="Q70" s="104"/>
      <c r="R70" s="104"/>
      <c r="S70" s="104"/>
      <c r="T70" s="104"/>
      <c r="U70" s="104"/>
      <c r="V70" s="104"/>
    </row>
    <row r="71" spans="1:22">
      <c r="A71" s="42"/>
      <c r="B71" s="37"/>
      <c r="J71" s="43"/>
      <c r="K71" s="54"/>
      <c r="L71" s="54"/>
      <c r="M71" s="104"/>
      <c r="N71" s="104"/>
      <c r="O71" s="104"/>
      <c r="P71" s="104"/>
      <c r="Q71" s="104"/>
      <c r="R71" s="104"/>
      <c r="S71" s="104"/>
      <c r="T71" s="104"/>
      <c r="U71" s="104"/>
      <c r="V71" s="104"/>
    </row>
    <row r="72" spans="1:22">
      <c r="A72" s="42"/>
      <c r="B72" s="54"/>
      <c r="C72" s="55"/>
      <c r="D72" s="55"/>
      <c r="E72" s="55"/>
      <c r="F72" s="55"/>
      <c r="G72" s="56"/>
      <c r="H72" s="57"/>
      <c r="I72" s="55"/>
      <c r="J72" s="58"/>
      <c r="K72" s="104"/>
      <c r="L72" s="104"/>
      <c r="M72" s="104"/>
      <c r="N72" s="104"/>
      <c r="O72" s="104"/>
      <c r="P72" s="104"/>
      <c r="Q72" s="104"/>
      <c r="R72" s="104"/>
      <c r="S72" s="104"/>
      <c r="T72" s="104"/>
      <c r="U72" s="104"/>
      <c r="V72" s="104"/>
    </row>
    <row r="73" spans="1:22">
      <c r="A73" s="28"/>
      <c r="B73"/>
      <c r="C73" s="104"/>
      <c r="D73" s="104"/>
      <c r="E73" s="104"/>
      <c r="F73" s="104"/>
      <c r="G73" s="111"/>
      <c r="H73" s="27"/>
      <c r="I73" s="112"/>
      <c r="J73" s="31"/>
      <c r="K73" s="54"/>
      <c r="L73" s="104"/>
      <c r="M73" s="104"/>
      <c r="N73" s="104"/>
      <c r="O73" s="104"/>
      <c r="P73" s="104"/>
      <c r="Q73" s="104"/>
      <c r="R73" s="104"/>
      <c r="S73" s="104"/>
      <c r="T73" s="104"/>
      <c r="U73" s="104"/>
      <c r="V73" s="104"/>
    </row>
    <row r="74" spans="1:22">
      <c r="A74" s="28"/>
      <c r="B74"/>
      <c r="C74"/>
      <c r="D74"/>
      <c r="E74" s="104"/>
      <c r="F74" s="104"/>
      <c r="G74" s="111"/>
      <c r="H74" s="109"/>
      <c r="I74" s="112"/>
      <c r="J74" s="32"/>
      <c r="K74" s="104"/>
      <c r="L74" s="104"/>
      <c r="M74" s="104"/>
      <c r="N74" s="104"/>
      <c r="O74" s="104"/>
      <c r="P74" s="104"/>
      <c r="Q74" s="104"/>
      <c r="R74" s="104"/>
      <c r="S74" s="104"/>
      <c r="T74" s="104"/>
      <c r="U74" s="104"/>
      <c r="V74" s="104"/>
    </row>
    <row r="75" spans="1:22" ht="15">
      <c r="A75" s="166"/>
      <c r="B75" s="167"/>
      <c r="C75" s="167"/>
      <c r="D75" s="167"/>
      <c r="E75" s="167"/>
      <c r="F75" s="167"/>
      <c r="G75" s="167"/>
      <c r="H75" s="167"/>
      <c r="I75" s="167"/>
      <c r="J75" s="167"/>
      <c r="K75" s="104"/>
      <c r="L75" s="104"/>
      <c r="M75" s="104"/>
      <c r="N75" s="104"/>
      <c r="O75" s="104"/>
      <c r="P75" s="104"/>
      <c r="Q75" s="104"/>
      <c r="R75" s="104"/>
      <c r="S75" s="104"/>
      <c r="T75" s="104"/>
      <c r="U75" s="104"/>
      <c r="V75" s="104"/>
    </row>
    <row r="76" spans="1:22">
      <c r="A76" s="42"/>
      <c r="B76" s="37"/>
      <c r="C76" s="37"/>
      <c r="D76" s="37"/>
      <c r="E76" s="37"/>
      <c r="J76" s="43"/>
      <c r="K76" s="104"/>
      <c r="L76" s="104"/>
      <c r="M76" s="104"/>
      <c r="N76" s="104"/>
      <c r="O76" s="104"/>
      <c r="P76" s="104"/>
      <c r="Q76" s="104"/>
      <c r="R76" s="104"/>
      <c r="S76" s="104"/>
      <c r="T76" s="104"/>
      <c r="U76" s="104"/>
      <c r="V76" s="104"/>
    </row>
    <row r="77" spans="1:22">
      <c r="A77" s="42"/>
      <c r="B77" s="37"/>
      <c r="C77" s="37"/>
      <c r="D77" s="37"/>
      <c r="E77" s="37"/>
      <c r="J77" s="43"/>
      <c r="K77" s="104"/>
      <c r="L77" s="104"/>
      <c r="M77" s="104"/>
      <c r="N77" s="104"/>
      <c r="O77" s="104"/>
      <c r="P77" s="104"/>
      <c r="Q77" s="104"/>
      <c r="R77" s="104"/>
      <c r="S77" s="104"/>
      <c r="T77" s="104"/>
      <c r="U77" s="104"/>
      <c r="V77" s="104"/>
    </row>
    <row r="78" spans="1:22">
      <c r="A78" s="42"/>
      <c r="B78" s="37"/>
      <c r="J78" s="43"/>
      <c r="K78" s="104"/>
      <c r="L78" s="104"/>
      <c r="M78" s="104"/>
      <c r="N78" s="104"/>
      <c r="O78" s="104"/>
      <c r="P78" s="104"/>
      <c r="Q78" s="104"/>
      <c r="R78" s="104"/>
      <c r="S78" s="104"/>
      <c r="T78" s="104"/>
      <c r="U78" s="104"/>
      <c r="V78" s="104"/>
    </row>
    <row r="79" spans="1:22">
      <c r="A79" s="42"/>
      <c r="B79" s="37"/>
      <c r="J79" s="43"/>
      <c r="K79" s="59"/>
      <c r="L79" s="104"/>
      <c r="M79" s="104"/>
      <c r="N79" s="104"/>
      <c r="O79" s="104"/>
      <c r="P79" s="104"/>
      <c r="Q79" s="104"/>
      <c r="R79" s="104"/>
      <c r="S79" s="104"/>
      <c r="T79" s="104"/>
      <c r="U79" s="104"/>
      <c r="V79" s="104"/>
    </row>
    <row r="80" spans="1:22" ht="28.5" customHeight="1">
      <c r="A80" s="42"/>
      <c r="B80" s="37"/>
      <c r="J80" s="43"/>
      <c r="K80" s="104"/>
      <c r="L80" s="104"/>
      <c r="M80" s="104"/>
      <c r="N80" s="104"/>
      <c r="O80" s="104"/>
      <c r="P80" s="104"/>
      <c r="Q80" s="104"/>
      <c r="R80" s="104"/>
      <c r="S80" s="104"/>
      <c r="T80" s="104"/>
      <c r="U80" s="104"/>
      <c r="V80" s="104"/>
    </row>
    <row r="81" spans="1:22">
      <c r="A81" s="42"/>
      <c r="B81" s="37"/>
      <c r="J81" s="43"/>
      <c r="K81" s="59"/>
      <c r="L81" s="104"/>
      <c r="M81" s="104"/>
      <c r="N81" s="104"/>
      <c r="O81" s="104"/>
      <c r="P81" s="104"/>
      <c r="Q81" s="104"/>
      <c r="R81" s="104"/>
      <c r="S81" s="104"/>
      <c r="T81" s="104"/>
      <c r="U81" s="104"/>
      <c r="V81" s="104"/>
    </row>
    <row r="82" spans="1:22">
      <c r="A82" s="42"/>
      <c r="B82" s="37"/>
      <c r="J82" s="43"/>
      <c r="K82"/>
      <c r="L82" s="104"/>
      <c r="M82" s="104"/>
      <c r="N82" s="104"/>
      <c r="O82" s="104"/>
      <c r="P82" s="104"/>
      <c r="Q82" s="104"/>
      <c r="R82" s="104"/>
      <c r="S82" s="104"/>
      <c r="T82" s="104"/>
      <c r="U82" s="104"/>
      <c r="V82" s="104"/>
    </row>
    <row r="83" spans="1:22">
      <c r="A83" s="42"/>
      <c r="B83" s="60"/>
      <c r="C83" s="61"/>
      <c r="D83" s="61"/>
      <c r="E83" s="61"/>
      <c r="F83" s="61"/>
      <c r="G83" s="62"/>
      <c r="H83" s="63"/>
      <c r="I83" s="61"/>
      <c r="J83" s="64"/>
      <c r="K83"/>
      <c r="L83" s="104"/>
      <c r="M83" s="104"/>
      <c r="N83" s="104"/>
      <c r="O83" s="104"/>
      <c r="P83" s="104"/>
      <c r="Q83" s="104"/>
      <c r="R83" s="104"/>
      <c r="S83" s="104"/>
      <c r="T83" s="104"/>
      <c r="U83" s="104"/>
      <c r="V83" s="104"/>
    </row>
    <row r="84" spans="1:22">
      <c r="A84" s="104"/>
      <c r="B84" s="104"/>
      <c r="C84" s="104"/>
      <c r="D84" s="104"/>
      <c r="E84" s="104"/>
      <c r="F84" s="104"/>
      <c r="G84" s="104"/>
      <c r="H84" s="104"/>
      <c r="I84" s="104"/>
      <c r="J84" s="104"/>
      <c r="K84"/>
      <c r="L84" s="104"/>
      <c r="M84" s="104"/>
      <c r="N84" s="104"/>
      <c r="O84" s="104"/>
      <c r="P84" s="104"/>
      <c r="Q84" s="104"/>
      <c r="R84" s="104"/>
      <c r="S84" s="104"/>
      <c r="T84" s="104"/>
      <c r="U84" s="104"/>
      <c r="V84" s="104"/>
    </row>
    <row r="85" spans="1:22">
      <c r="A85" s="28"/>
      <c r="B85" s="104"/>
      <c r="C85" s="104"/>
      <c r="D85" s="104"/>
      <c r="E85" s="104"/>
      <c r="F85" s="104"/>
      <c r="G85" s="111"/>
      <c r="H85" s="109"/>
      <c r="I85" s="112"/>
      <c r="J85" s="110"/>
      <c r="K85" s="104"/>
      <c r="L85" s="104"/>
      <c r="M85" s="104"/>
      <c r="N85" s="104"/>
      <c r="O85" s="104"/>
      <c r="P85" s="104"/>
      <c r="Q85" s="104"/>
      <c r="R85" s="104"/>
      <c r="S85" s="104"/>
      <c r="T85" s="104"/>
      <c r="U85" s="104"/>
      <c r="V85" s="104"/>
    </row>
    <row r="86" spans="1:22">
      <c r="A86" s="28"/>
      <c r="B86"/>
      <c r="C86" s="104"/>
      <c r="D86" s="104"/>
      <c r="E86" s="104"/>
      <c r="F86" s="104"/>
      <c r="G86" s="111"/>
      <c r="H86" s="109"/>
      <c r="I86" s="112"/>
      <c r="J86" s="110"/>
      <c r="K86" s="104"/>
      <c r="L86" s="104"/>
      <c r="M86" s="104"/>
      <c r="N86" s="104"/>
      <c r="O86" s="104"/>
      <c r="P86" s="104"/>
      <c r="Q86" s="104"/>
      <c r="R86" s="104"/>
      <c r="S86" s="104"/>
      <c r="T86" s="104"/>
      <c r="U86" s="104"/>
      <c r="V86" s="104"/>
    </row>
    <row r="87" spans="1:22">
      <c r="A87" s="28"/>
      <c r="B87"/>
      <c r="C87" s="104"/>
      <c r="D87" s="104"/>
      <c r="E87" s="104"/>
      <c r="F87" s="104"/>
      <c r="G87" s="111"/>
      <c r="H87" s="109"/>
      <c r="I87" s="112"/>
      <c r="J87" s="110"/>
      <c r="K87" s="104"/>
      <c r="L87" s="104"/>
      <c r="M87" s="104"/>
      <c r="N87" s="104"/>
      <c r="O87" s="104"/>
      <c r="P87" s="104"/>
      <c r="Q87" s="104"/>
      <c r="R87" s="104"/>
      <c r="S87" s="104"/>
      <c r="T87" s="104"/>
      <c r="U87" s="104"/>
      <c r="V87" s="104"/>
    </row>
    <row r="88" spans="1:22">
      <c r="A88" s="28"/>
      <c r="B88"/>
      <c r="C88" s="104"/>
      <c r="D88" s="104"/>
      <c r="E88" s="104"/>
      <c r="F88" s="104"/>
      <c r="G88" s="111"/>
      <c r="H88" s="109"/>
      <c r="I88" s="112"/>
      <c r="J88" s="110"/>
      <c r="K88" s="104"/>
      <c r="L88" s="104"/>
      <c r="M88" s="104"/>
      <c r="N88" s="104"/>
      <c r="O88" s="104"/>
      <c r="P88" s="104"/>
      <c r="Q88" s="104"/>
      <c r="R88" s="104"/>
      <c r="S88" s="104"/>
      <c r="T88" s="104"/>
      <c r="U88" s="104"/>
      <c r="V88" s="104"/>
    </row>
    <row r="89" spans="1:22">
      <c r="A89" s="28"/>
      <c r="B89"/>
      <c r="C89" s="104"/>
      <c r="D89" s="104"/>
      <c r="E89" s="104"/>
      <c r="F89" s="104"/>
      <c r="G89" s="111"/>
      <c r="H89" s="109"/>
      <c r="I89" s="112"/>
      <c r="J89" s="110"/>
      <c r="K89" s="104"/>
      <c r="L89" s="104"/>
      <c r="M89" s="104"/>
      <c r="N89" s="104"/>
      <c r="O89" s="104"/>
      <c r="P89" s="104"/>
      <c r="Q89" s="104"/>
      <c r="R89" s="104"/>
      <c r="S89" s="104"/>
      <c r="T89" s="104"/>
      <c r="U89" s="104"/>
      <c r="V89" s="104"/>
    </row>
    <row r="90" spans="1:22">
      <c r="A90" s="28"/>
      <c r="B90"/>
      <c r="C90" s="104"/>
      <c r="D90" s="104"/>
      <c r="E90" s="104"/>
      <c r="F90" s="104"/>
      <c r="G90" s="111"/>
      <c r="H90" s="109"/>
      <c r="I90" s="112"/>
      <c r="J90" s="110"/>
      <c r="K90" s="104"/>
      <c r="L90" s="104"/>
      <c r="M90" s="104"/>
      <c r="N90" s="104"/>
      <c r="O90" s="104"/>
      <c r="P90" s="104"/>
      <c r="Q90" s="104"/>
      <c r="R90" s="104"/>
      <c r="S90" s="104"/>
      <c r="T90" s="104"/>
      <c r="U90" s="104"/>
      <c r="V90" s="104"/>
    </row>
    <row r="91" spans="1:22">
      <c r="A91" s="28"/>
      <c r="B91"/>
      <c r="C91" s="104"/>
      <c r="D91" s="104"/>
      <c r="E91" s="104"/>
      <c r="F91" s="104"/>
      <c r="G91" s="111"/>
      <c r="H91" s="109"/>
      <c r="I91" s="112"/>
      <c r="J91" s="110"/>
      <c r="K91" s="104"/>
      <c r="L91" s="104"/>
      <c r="M91" s="104"/>
      <c r="N91" s="104"/>
      <c r="O91" s="104"/>
      <c r="P91" s="104"/>
      <c r="Q91" s="104"/>
      <c r="R91" s="104"/>
      <c r="S91" s="104"/>
      <c r="T91" s="104"/>
      <c r="U91" s="104"/>
      <c r="V91" s="104"/>
    </row>
    <row r="92" spans="1:22">
      <c r="A92" s="28"/>
      <c r="B92"/>
      <c r="C92" s="104"/>
      <c r="D92" s="104"/>
      <c r="E92" s="104"/>
      <c r="F92" s="104"/>
      <c r="G92" s="111"/>
      <c r="H92" s="109"/>
      <c r="I92" s="112"/>
      <c r="J92" s="110"/>
      <c r="K92" s="104"/>
      <c r="L92" s="104"/>
      <c r="M92" s="104"/>
      <c r="N92" s="104"/>
      <c r="O92" s="104"/>
      <c r="P92" s="104"/>
      <c r="Q92" s="104"/>
      <c r="R92" s="104"/>
      <c r="S92" s="104"/>
      <c r="T92" s="104"/>
      <c r="U92" s="104"/>
      <c r="V92" s="104"/>
    </row>
    <row r="93" spans="1:22">
      <c r="A93" s="28"/>
      <c r="B93"/>
      <c r="C93" s="104"/>
      <c r="D93" s="104"/>
      <c r="E93" s="104"/>
      <c r="F93" s="104"/>
      <c r="G93" s="111"/>
      <c r="H93" s="109"/>
      <c r="I93" s="112"/>
      <c r="J93" s="110"/>
      <c r="K93" s="104"/>
      <c r="L93" s="104"/>
      <c r="M93" s="104"/>
      <c r="N93" s="104"/>
      <c r="O93" s="104"/>
      <c r="P93" s="104"/>
      <c r="Q93" s="104"/>
      <c r="R93" s="104"/>
      <c r="S93" s="104"/>
      <c r="T93" s="104"/>
      <c r="U93" s="104"/>
      <c r="V93" s="104"/>
    </row>
    <row r="94" spans="1:22">
      <c r="A94" s="28"/>
      <c r="B94"/>
      <c r="C94" s="104"/>
      <c r="D94" s="104"/>
      <c r="E94" s="104"/>
      <c r="F94" s="104"/>
      <c r="G94" s="111"/>
      <c r="H94" s="109"/>
      <c r="I94" s="112"/>
      <c r="J94" s="110"/>
      <c r="K94" s="104"/>
      <c r="L94" s="104"/>
      <c r="M94" s="104"/>
      <c r="N94" s="104"/>
      <c r="O94" s="104"/>
      <c r="P94" s="104"/>
      <c r="Q94" s="104"/>
      <c r="R94" s="104"/>
      <c r="S94" s="104"/>
      <c r="T94" s="104"/>
      <c r="U94" s="104"/>
      <c r="V94" s="104"/>
    </row>
    <row r="95" spans="1:22">
      <c r="A95" s="28"/>
      <c r="B95"/>
      <c r="C95" s="104"/>
      <c r="D95" s="104"/>
      <c r="E95" s="104"/>
      <c r="F95" s="104"/>
      <c r="G95" s="111"/>
      <c r="H95" s="109"/>
      <c r="I95" s="112"/>
      <c r="J95" s="110"/>
      <c r="K95" s="104"/>
      <c r="L95" s="104"/>
      <c r="M95" s="104"/>
      <c r="N95" s="104"/>
      <c r="O95" s="104"/>
      <c r="P95" s="104"/>
      <c r="Q95" s="104"/>
      <c r="R95" s="104"/>
      <c r="S95" s="104"/>
      <c r="T95" s="104"/>
      <c r="U95" s="104"/>
      <c r="V95" s="104"/>
    </row>
    <row r="96" spans="1:22">
      <c r="A96" s="28"/>
      <c r="B96"/>
      <c r="C96" s="104"/>
      <c r="D96" s="104"/>
      <c r="E96" s="104"/>
      <c r="F96" s="104"/>
      <c r="G96" s="111"/>
      <c r="H96" s="109"/>
      <c r="I96" s="112"/>
      <c r="J96" s="110"/>
      <c r="K96" s="104"/>
      <c r="L96" s="104"/>
      <c r="M96" s="104"/>
      <c r="N96" s="104"/>
      <c r="O96" s="104"/>
      <c r="P96" s="104"/>
      <c r="Q96" s="104"/>
      <c r="R96" s="104"/>
      <c r="S96" s="104"/>
      <c r="T96" s="104"/>
      <c r="U96" s="104"/>
      <c r="V96" s="104"/>
    </row>
    <row r="97" spans="1:22">
      <c r="A97" s="28"/>
      <c r="B97"/>
      <c r="C97" s="104"/>
      <c r="D97" s="104"/>
      <c r="E97" s="104"/>
      <c r="F97" s="104"/>
      <c r="G97" s="111"/>
      <c r="H97" s="109"/>
      <c r="I97" s="112"/>
      <c r="J97" s="110"/>
      <c r="K97" s="104"/>
      <c r="L97" s="104"/>
      <c r="M97" s="104"/>
      <c r="N97" s="104"/>
      <c r="O97" s="104"/>
      <c r="P97" s="104"/>
      <c r="Q97" s="104"/>
      <c r="R97" s="104"/>
      <c r="S97" s="104"/>
      <c r="T97" s="104"/>
      <c r="U97" s="104"/>
      <c r="V97" s="104"/>
    </row>
    <row r="98" spans="1:22">
      <c r="A98" s="28"/>
      <c r="B98"/>
      <c r="C98" s="104"/>
      <c r="D98" s="104"/>
      <c r="E98" s="104"/>
      <c r="F98" s="104"/>
      <c r="G98" s="111"/>
      <c r="H98" s="109"/>
      <c r="I98" s="112"/>
      <c r="J98" s="110"/>
      <c r="K98" s="104"/>
      <c r="L98" s="104"/>
      <c r="M98" s="104"/>
      <c r="N98" s="104"/>
      <c r="O98" s="104"/>
      <c r="P98" s="104"/>
      <c r="Q98" s="104"/>
      <c r="R98" s="104"/>
      <c r="S98" s="104"/>
      <c r="T98" s="104"/>
      <c r="U98" s="104"/>
      <c r="V98" s="104"/>
    </row>
    <row r="99" spans="1:22">
      <c r="A99" s="28"/>
      <c r="B99" s="104"/>
      <c r="C99" s="104"/>
      <c r="D99" s="104"/>
      <c r="E99" s="104"/>
      <c r="F99" s="104"/>
      <c r="G99" s="111"/>
      <c r="H99" s="109"/>
      <c r="I99" s="112"/>
      <c r="J99" s="110"/>
      <c r="K99" s="104"/>
      <c r="L99" s="104"/>
      <c r="M99" s="104"/>
      <c r="N99" s="104"/>
      <c r="O99" s="104"/>
      <c r="P99" s="104"/>
      <c r="Q99" s="104"/>
      <c r="R99" s="104"/>
      <c r="S99" s="104"/>
      <c r="T99" s="104"/>
      <c r="U99" s="104"/>
      <c r="V99" s="104"/>
    </row>
    <row r="100" spans="1:22">
      <c r="A100" s="28"/>
      <c r="B100" s="37"/>
      <c r="C100" s="104"/>
      <c r="D100" s="104"/>
      <c r="E100" s="104"/>
      <c r="F100" s="104"/>
      <c r="G100" s="111"/>
      <c r="H100" s="109"/>
      <c r="I100" s="112"/>
      <c r="J100" s="43"/>
      <c r="K100" s="104"/>
      <c r="L100" s="104"/>
      <c r="M100" s="104"/>
      <c r="N100" s="104"/>
      <c r="O100" s="104"/>
      <c r="P100" s="104"/>
      <c r="Q100" s="104"/>
      <c r="R100" s="104"/>
      <c r="S100" s="104"/>
      <c r="T100" s="104"/>
      <c r="U100" s="104"/>
      <c r="V100" s="104"/>
    </row>
    <row r="101" spans="1:22" ht="12.75" customHeight="1">
      <c r="K101" s="104"/>
      <c r="L101" s="104"/>
      <c r="M101" s="104"/>
      <c r="N101" s="104"/>
      <c r="O101" s="104"/>
      <c r="P101" s="104"/>
      <c r="Q101" s="104"/>
      <c r="R101" s="104"/>
      <c r="S101" s="104"/>
      <c r="T101" s="104"/>
      <c r="U101" s="104"/>
      <c r="V101" s="104"/>
    </row>
    <row r="102" spans="1:22" ht="12.75" customHeight="1">
      <c r="K102" s="104"/>
      <c r="L102" s="104"/>
      <c r="M102" s="104"/>
      <c r="N102" s="104"/>
      <c r="O102" s="104"/>
      <c r="P102" s="104"/>
      <c r="Q102" s="104"/>
      <c r="R102" s="104"/>
      <c r="S102" s="104"/>
      <c r="T102" s="104"/>
      <c r="U102" s="104"/>
      <c r="V102" s="104"/>
    </row>
    <row r="103" spans="1:22" ht="12.75" customHeight="1">
      <c r="K103" s="104"/>
      <c r="L103" s="104"/>
      <c r="M103" s="104"/>
      <c r="N103" s="104"/>
      <c r="O103" s="104"/>
      <c r="P103" s="104"/>
      <c r="Q103" s="104"/>
      <c r="R103" s="104"/>
      <c r="S103" s="104"/>
      <c r="T103" s="104"/>
      <c r="U103" s="104"/>
      <c r="V103" s="104"/>
    </row>
    <row r="104" spans="1:22" ht="12.75" customHeight="1">
      <c r="K104" s="104"/>
      <c r="L104" s="104"/>
      <c r="M104" s="104"/>
      <c r="N104" s="104"/>
      <c r="O104" s="104"/>
      <c r="P104" s="104"/>
      <c r="Q104" s="104"/>
      <c r="R104" s="104"/>
      <c r="S104" s="104"/>
      <c r="T104" s="104"/>
      <c r="U104" s="104"/>
      <c r="V104" s="104"/>
    </row>
    <row r="105" spans="1:22" ht="12.75" customHeight="1">
      <c r="K105" s="104"/>
      <c r="L105" s="104"/>
      <c r="M105" s="104"/>
      <c r="N105" s="104"/>
      <c r="O105" s="104"/>
      <c r="P105" s="104"/>
      <c r="Q105" s="104"/>
      <c r="R105" s="104"/>
      <c r="S105" s="104"/>
      <c r="T105" s="104"/>
      <c r="U105" s="104"/>
      <c r="V105" s="104"/>
    </row>
  </sheetData>
  <mergeCells count="33">
    <mergeCell ref="B3:J3"/>
    <mergeCell ref="B36:F36"/>
    <mergeCell ref="B21:F21"/>
    <mergeCell ref="B35:F35"/>
    <mergeCell ref="B28:F28"/>
    <mergeCell ref="B26:F26"/>
    <mergeCell ref="B32:F32"/>
    <mergeCell ref="B4:J4"/>
    <mergeCell ref="B5:J5"/>
    <mergeCell ref="B11:F11"/>
    <mergeCell ref="B13:F13"/>
    <mergeCell ref="B33:F33"/>
    <mergeCell ref="B15:F15"/>
    <mergeCell ref="B24:F24"/>
    <mergeCell ref="B19:F19"/>
    <mergeCell ref="B7:F7"/>
    <mergeCell ref="B12:F12"/>
    <mergeCell ref="B34:F34"/>
    <mergeCell ref="B37:F37"/>
    <mergeCell ref="B29:F29"/>
    <mergeCell ref="B38:F38"/>
    <mergeCell ref="B18:F18"/>
    <mergeCell ref="B22:F22"/>
    <mergeCell ref="B20:F20"/>
    <mergeCell ref="B27:F27"/>
    <mergeCell ref="B25:F25"/>
    <mergeCell ref="A41:J41"/>
    <mergeCell ref="B14:F14"/>
    <mergeCell ref="A64:J64"/>
    <mergeCell ref="A75:J75"/>
    <mergeCell ref="B23:F23"/>
    <mergeCell ref="A43:J43"/>
    <mergeCell ref="A53:J53"/>
  </mergeCells>
  <phoneticPr fontId="3" type="noConversion"/>
  <conditionalFormatting sqref="B10:I10">
    <cfRule type="colorScale" priority="78">
      <colorScale>
        <cfvo type="min"/>
        <cfvo type="percentile" val="50"/>
        <cfvo type="max"/>
        <color rgb="FFF8696B"/>
        <color rgb="FFFCFCFF"/>
        <color rgb="FF63BE7B"/>
      </colorScale>
    </cfRule>
  </conditionalFormatting>
  <conditionalFormatting sqref="B17:I17">
    <cfRule type="colorScale" priority="80">
      <colorScale>
        <cfvo type="min"/>
        <cfvo type="percentile" val="50"/>
        <cfvo type="max"/>
        <color rgb="FFF8696B"/>
        <color rgb="FFFCFCFF"/>
        <color rgb="FF63BE7B"/>
      </colorScale>
    </cfRule>
  </conditionalFormatting>
  <conditionalFormatting sqref="B31:I31">
    <cfRule type="colorScale" priority="82">
      <colorScale>
        <cfvo type="min"/>
        <cfvo type="percentile" val="50"/>
        <cfvo type="max"/>
        <color rgb="FFF8696B"/>
        <color rgb="FFFCFCFF"/>
        <color rgb="FF63BE7B"/>
      </colorScale>
    </cfRule>
  </conditionalFormatting>
  <conditionalFormatting sqref="B40:I40">
    <cfRule type="colorScale" priority="84">
      <colorScale>
        <cfvo type="min"/>
        <cfvo type="percentile" val="50"/>
        <cfvo type="max"/>
        <color rgb="FFF8696B"/>
        <color rgb="FFFCFCFF"/>
        <color rgb="FF63BE7B"/>
      </colorScale>
    </cfRule>
  </conditionalFormatting>
  <conditionalFormatting sqref="C10:I10">
    <cfRule type="colorScale" priority="86">
      <colorScale>
        <cfvo type="min"/>
        <cfvo type="percentile" val="50"/>
        <cfvo type="max"/>
        <color rgb="FFF8696B"/>
        <color rgb="FFFCFCFF"/>
        <color rgb="FF63BE7B"/>
      </colorScale>
    </cfRule>
  </conditionalFormatting>
  <conditionalFormatting sqref="C17:I17">
    <cfRule type="colorScale" priority="88">
      <colorScale>
        <cfvo type="min"/>
        <cfvo type="percentile" val="50"/>
        <cfvo type="max"/>
        <color rgb="FFF8696B"/>
        <color rgb="FFFCFCFF"/>
        <color rgb="FF63BE7B"/>
      </colorScale>
    </cfRule>
  </conditionalFormatting>
  <conditionalFormatting sqref="C31:I31">
    <cfRule type="colorScale" priority="90">
      <colorScale>
        <cfvo type="min"/>
        <cfvo type="percentile" val="50"/>
        <cfvo type="max"/>
        <color rgb="FFF8696B"/>
        <color rgb="FFFCFCFF"/>
        <color rgb="FF63BE7B"/>
      </colorScale>
    </cfRule>
  </conditionalFormatting>
  <conditionalFormatting sqref="C40:I40">
    <cfRule type="colorScale" priority="92">
      <colorScale>
        <cfvo type="min"/>
        <cfvo type="percentile" val="50"/>
        <cfvo type="max"/>
        <color rgb="FFF8696B"/>
        <color rgb="FFFCFCFF"/>
        <color rgb="FF63BE7B"/>
      </colorScale>
    </cfRule>
  </conditionalFormatting>
  <pageMargins left="0.94488188976377963" right="0.82677165354330717" top="1.0236220472440944" bottom="0.86614173228346458" header="0.20575980392156862" footer="0.21470588235294116"/>
  <pageSetup paperSize="9" scale="70" fitToHeight="0" orientation="portrait" useFirstPageNumber="1" horizontalDpi="1200" verticalDpi="1200" r:id="rId1"/>
  <headerFooter alignWithMargins="0">
    <oddHeader>&amp;L
&amp;R&amp;G</oddHeader>
    <oddFooter xml:space="preserve">&amp;L&amp;9PZI za gradbeno ureditev zemljišča SEZOOP&amp;R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D843-9619-4921-AF69-4472B1E4E169}">
  <sheetPr>
    <pageSetUpPr fitToPage="1"/>
  </sheetPr>
  <dimension ref="A1:V120"/>
  <sheetViews>
    <sheetView view="pageBreakPreview" zoomScaleNormal="100" zoomScaleSheetLayoutView="100" zoomScalePageLayoutView="130" workbookViewId="0">
      <selection activeCell="I7" sqref="I7"/>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42578125" style="1" customWidth="1"/>
    <col min="9" max="9" width="11.85546875"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104"/>
      <c r="L1" s="104"/>
      <c r="M1" s="104"/>
      <c r="N1" s="104"/>
      <c r="O1" s="104"/>
      <c r="P1" s="104"/>
      <c r="Q1" s="104"/>
      <c r="R1" s="104"/>
      <c r="S1" s="104"/>
      <c r="T1" s="104"/>
      <c r="U1" s="104"/>
      <c r="V1" s="104"/>
    </row>
    <row r="2" spans="1:22" ht="2.25" customHeight="1">
      <c r="H2" s="5"/>
      <c r="I2" s="6"/>
      <c r="J2" s="7"/>
      <c r="K2" s="104"/>
      <c r="L2" s="104"/>
      <c r="M2" s="104"/>
      <c r="N2" s="104"/>
      <c r="O2" s="104"/>
      <c r="P2" s="104"/>
      <c r="Q2" s="104"/>
      <c r="R2" s="104"/>
      <c r="S2" s="104"/>
      <c r="T2" s="104"/>
      <c r="U2" s="104"/>
      <c r="V2" s="104"/>
    </row>
    <row r="3" spans="1:22" ht="19.5" customHeight="1">
      <c r="A3" s="8"/>
      <c r="B3" s="174" t="s">
        <v>0</v>
      </c>
      <c r="C3" s="175"/>
      <c r="D3" s="175"/>
      <c r="E3" s="175"/>
      <c r="F3" s="175"/>
      <c r="G3" s="175"/>
      <c r="H3" s="175"/>
      <c r="I3" s="175"/>
      <c r="J3" s="175"/>
      <c r="K3" s="104"/>
      <c r="L3" s="104"/>
      <c r="M3" s="104"/>
      <c r="N3" s="104"/>
      <c r="O3" s="104"/>
      <c r="P3" s="104"/>
      <c r="Q3" s="104"/>
      <c r="R3" s="104"/>
      <c r="S3" s="104"/>
      <c r="T3" s="104"/>
      <c r="U3" s="104"/>
      <c r="V3" s="104"/>
    </row>
    <row r="4" spans="1:22" ht="17.25" customHeight="1">
      <c r="A4" s="8"/>
      <c r="B4" s="199" t="s">
        <v>80</v>
      </c>
      <c r="C4" s="200"/>
      <c r="D4" s="200"/>
      <c r="E4" s="200"/>
      <c r="F4" s="200"/>
      <c r="G4" s="200"/>
      <c r="H4" s="200"/>
      <c r="I4" s="200"/>
      <c r="J4" s="200"/>
      <c r="K4" s="104"/>
      <c r="L4" s="104"/>
      <c r="M4" s="104"/>
      <c r="N4" s="104"/>
      <c r="O4" s="104"/>
      <c r="P4" s="104"/>
      <c r="Q4" s="104"/>
      <c r="R4" s="104"/>
      <c r="S4" s="104"/>
      <c r="T4" s="104"/>
      <c r="U4" s="104"/>
      <c r="V4" s="104"/>
    </row>
    <row r="5" spans="1:22" ht="18">
      <c r="A5" s="8"/>
      <c r="B5" s="177"/>
      <c r="C5" s="178"/>
      <c r="D5" s="178"/>
      <c r="E5" s="178"/>
      <c r="F5" s="178"/>
      <c r="G5" s="178"/>
      <c r="H5" s="178"/>
      <c r="I5" s="178"/>
      <c r="J5" s="178"/>
      <c r="K5" s="104"/>
      <c r="L5" s="104"/>
      <c r="M5" s="104"/>
      <c r="N5" s="104"/>
      <c r="O5" s="104"/>
      <c r="P5" s="104"/>
      <c r="Q5" s="104"/>
      <c r="R5" s="104"/>
      <c r="S5" s="104"/>
      <c r="T5" s="104"/>
      <c r="U5" s="104"/>
      <c r="V5" s="104"/>
    </row>
    <row r="6" spans="1:22" ht="15" customHeight="1">
      <c r="K6" s="104"/>
      <c r="L6" s="104"/>
      <c r="M6" s="104"/>
      <c r="N6" s="104"/>
      <c r="O6" s="104"/>
      <c r="P6" s="104"/>
      <c r="Q6" s="104"/>
      <c r="R6" s="104"/>
      <c r="S6" s="104"/>
      <c r="T6" s="104"/>
      <c r="U6" s="104"/>
      <c r="V6" s="104"/>
    </row>
    <row r="7" spans="1:22">
      <c r="A7" s="9" t="s">
        <v>20</v>
      </c>
      <c r="B7" s="204" t="s">
        <v>21</v>
      </c>
      <c r="C7" s="205"/>
      <c r="D7" s="205"/>
      <c r="E7" s="205"/>
      <c r="F7" s="206"/>
      <c r="G7" s="10" t="s">
        <v>22</v>
      </c>
      <c r="H7" s="11" t="s">
        <v>23</v>
      </c>
      <c r="I7" s="11" t="s">
        <v>81</v>
      </c>
      <c r="J7" s="12" t="s">
        <v>82</v>
      </c>
      <c r="K7" s="104"/>
      <c r="L7" s="104"/>
      <c r="M7" s="104"/>
      <c r="N7" s="104"/>
      <c r="O7" s="104"/>
      <c r="P7" s="104"/>
      <c r="Q7" s="104"/>
      <c r="R7" s="104"/>
      <c r="S7" s="104"/>
      <c r="T7" s="104"/>
      <c r="U7" s="104"/>
      <c r="V7" s="104"/>
    </row>
    <row r="8" spans="1:22">
      <c r="A8" s="13"/>
      <c r="B8" s="14"/>
      <c r="C8" s="15"/>
      <c r="D8" s="15"/>
      <c r="E8" s="15"/>
      <c r="F8" s="16"/>
      <c r="G8" s="17"/>
      <c r="H8" s="18"/>
      <c r="I8" s="18" t="s">
        <v>24</v>
      </c>
      <c r="J8" s="19" t="s">
        <v>24</v>
      </c>
      <c r="K8" s="104"/>
      <c r="L8" s="104"/>
      <c r="M8" s="104"/>
      <c r="N8" s="104"/>
      <c r="O8" s="104"/>
      <c r="P8" s="104"/>
      <c r="Q8" s="104"/>
      <c r="R8" s="104"/>
      <c r="S8" s="104"/>
      <c r="T8" s="104"/>
      <c r="U8" s="104"/>
      <c r="V8" s="104"/>
    </row>
    <row r="9" spans="1:22">
      <c r="K9" s="104"/>
      <c r="L9" s="104"/>
      <c r="M9" s="104"/>
      <c r="N9" s="104"/>
      <c r="O9" s="104"/>
      <c r="P9" s="104"/>
      <c r="Q9" s="104"/>
      <c r="R9" s="104"/>
      <c r="S9" s="104"/>
      <c r="T9" s="104"/>
      <c r="U9" s="104"/>
      <c r="V9" s="104"/>
    </row>
    <row r="10" spans="1:22">
      <c r="A10" s="88" t="s">
        <v>25</v>
      </c>
      <c r="B10" s="86" t="s">
        <v>26</v>
      </c>
      <c r="C10" s="113"/>
      <c r="D10" s="113"/>
      <c r="E10" s="113"/>
      <c r="F10" s="113"/>
      <c r="G10" s="114"/>
      <c r="H10" s="115"/>
      <c r="I10" s="116"/>
      <c r="J10" s="117">
        <f>SUM(J11:J19)</f>
        <v>0</v>
      </c>
      <c r="K10" s="104"/>
      <c r="L10" s="104"/>
      <c r="M10" s="104"/>
      <c r="N10" s="104"/>
      <c r="O10" s="104"/>
      <c r="P10" s="104"/>
      <c r="Q10" s="104"/>
      <c r="R10" s="104"/>
      <c r="S10" s="104"/>
      <c r="T10" s="104"/>
      <c r="U10" s="104"/>
      <c r="V10" s="104"/>
    </row>
    <row r="11" spans="1:22" ht="18" customHeight="1">
      <c r="A11" s="66" t="s">
        <v>27</v>
      </c>
      <c r="B11" s="196" t="s">
        <v>83</v>
      </c>
      <c r="C11" s="197"/>
      <c r="D11" s="197"/>
      <c r="E11" s="197"/>
      <c r="F11" s="198"/>
      <c r="G11" s="81" t="s">
        <v>84</v>
      </c>
      <c r="H11" s="82">
        <v>4.75</v>
      </c>
      <c r="I11" s="84"/>
      <c r="J11" s="85">
        <f t="shared" ref="J11:J19" si="0">H11*I11</f>
        <v>0</v>
      </c>
      <c r="K11" s="104"/>
      <c r="L11" s="104"/>
      <c r="M11" s="104"/>
      <c r="N11" s="104"/>
      <c r="O11" s="104"/>
      <c r="P11" s="104"/>
      <c r="Q11" s="104"/>
      <c r="R11" s="104"/>
      <c r="S11" s="104"/>
      <c r="T11" s="104"/>
      <c r="U11" s="104"/>
      <c r="V11" s="104"/>
    </row>
    <row r="12" spans="1:22" ht="25.5" customHeight="1">
      <c r="A12" s="40" t="s">
        <v>30</v>
      </c>
      <c r="B12" s="182" t="s">
        <v>85</v>
      </c>
      <c r="C12" s="183"/>
      <c r="D12" s="183"/>
      <c r="E12" s="183"/>
      <c r="F12" s="184"/>
      <c r="G12" s="39" t="s">
        <v>29</v>
      </c>
      <c r="H12" s="68">
        <v>1</v>
      </c>
      <c r="I12" s="69"/>
      <c r="J12" s="70">
        <f t="shared" si="0"/>
        <v>0</v>
      </c>
      <c r="K12" s="104"/>
      <c r="L12" s="104"/>
      <c r="M12" s="104"/>
      <c r="N12" s="104"/>
      <c r="O12" s="104"/>
      <c r="P12" s="104"/>
      <c r="Q12" s="104"/>
      <c r="R12" s="104"/>
      <c r="S12" s="104"/>
      <c r="T12" s="104"/>
      <c r="U12" s="104"/>
      <c r="V12" s="104"/>
    </row>
    <row r="13" spans="1:22" ht="27" customHeight="1">
      <c r="A13" s="40" t="s">
        <v>31</v>
      </c>
      <c r="B13" s="182" t="s">
        <v>225</v>
      </c>
      <c r="C13" s="183"/>
      <c r="D13" s="183"/>
      <c r="E13" s="183"/>
      <c r="F13" s="184"/>
      <c r="G13" s="38" t="s">
        <v>63</v>
      </c>
      <c r="H13" s="68">
        <v>5</v>
      </c>
      <c r="I13" s="71"/>
      <c r="J13" s="72">
        <f t="shared" si="0"/>
        <v>0</v>
      </c>
      <c r="K13" s="104"/>
      <c r="L13" s="104"/>
      <c r="M13" s="104"/>
      <c r="N13" s="104"/>
      <c r="O13" s="104"/>
      <c r="P13" s="104"/>
      <c r="Q13"/>
      <c r="R13"/>
      <c r="S13"/>
      <c r="T13"/>
      <c r="U13"/>
      <c r="V13" s="104"/>
    </row>
    <row r="14" spans="1:22" ht="39.75" customHeight="1">
      <c r="A14" s="40" t="s">
        <v>33</v>
      </c>
      <c r="B14" s="182" t="s">
        <v>226</v>
      </c>
      <c r="C14" s="183"/>
      <c r="D14" s="183"/>
      <c r="E14" s="183"/>
      <c r="F14" s="184"/>
      <c r="G14" s="25" t="s">
        <v>29</v>
      </c>
      <c r="H14" s="68">
        <v>1</v>
      </c>
      <c r="I14" s="73"/>
      <c r="J14" s="74">
        <f t="shared" si="0"/>
        <v>0</v>
      </c>
      <c r="K14" s="104"/>
      <c r="L14" s="104"/>
      <c r="M14" s="104"/>
      <c r="N14" s="104"/>
      <c r="O14" s="104"/>
      <c r="P14" s="104"/>
      <c r="Q14" s="104"/>
      <c r="R14" s="104"/>
      <c r="S14" s="104"/>
      <c r="T14" s="104"/>
      <c r="U14" s="104"/>
      <c r="V14" s="104"/>
    </row>
    <row r="15" spans="1:22" ht="25.5" customHeight="1">
      <c r="A15" s="66" t="s">
        <v>36</v>
      </c>
      <c r="B15" s="182" t="s">
        <v>227</v>
      </c>
      <c r="C15" s="183"/>
      <c r="D15" s="183"/>
      <c r="E15" s="183"/>
      <c r="F15" s="184"/>
      <c r="G15" s="25" t="s">
        <v>29</v>
      </c>
      <c r="H15" s="68">
        <v>1</v>
      </c>
      <c r="I15" s="73"/>
      <c r="J15" s="89">
        <f t="shared" si="0"/>
        <v>0</v>
      </c>
      <c r="K15" s="104"/>
      <c r="L15" s="104"/>
      <c r="M15" s="104"/>
      <c r="N15" s="104"/>
      <c r="O15" s="104"/>
      <c r="P15" s="104"/>
      <c r="Q15" s="104"/>
      <c r="R15" s="104"/>
      <c r="S15" s="104"/>
      <c r="T15" s="104"/>
      <c r="U15" s="104"/>
      <c r="V15" s="104"/>
    </row>
    <row r="16" spans="1:22" ht="15" customHeight="1">
      <c r="A16" s="40" t="s">
        <v>86</v>
      </c>
      <c r="B16" s="182" t="s">
        <v>87</v>
      </c>
      <c r="C16" s="183"/>
      <c r="D16" s="183"/>
      <c r="E16" s="183"/>
      <c r="F16" s="184"/>
      <c r="G16" s="38" t="s">
        <v>42</v>
      </c>
      <c r="H16" s="68">
        <v>4500</v>
      </c>
      <c r="I16" s="71"/>
      <c r="J16" s="71">
        <f t="shared" si="0"/>
        <v>0</v>
      </c>
      <c r="K16" s="104"/>
      <c r="L16" s="104"/>
      <c r="M16" s="104"/>
      <c r="N16" s="104"/>
      <c r="O16" s="104"/>
      <c r="P16" s="104"/>
      <c r="Q16" s="104"/>
      <c r="R16" s="104"/>
      <c r="S16" s="104"/>
      <c r="T16" s="104"/>
      <c r="U16" s="104"/>
      <c r="V16" s="104"/>
    </row>
    <row r="17" spans="1:22" ht="38.25" customHeight="1">
      <c r="A17" s="40" t="s">
        <v>88</v>
      </c>
      <c r="B17" s="182" t="s">
        <v>89</v>
      </c>
      <c r="C17" s="183"/>
      <c r="D17" s="183"/>
      <c r="E17" s="183"/>
      <c r="F17" s="184"/>
      <c r="G17" s="38" t="s">
        <v>29</v>
      </c>
      <c r="H17" s="68">
        <v>25</v>
      </c>
      <c r="I17" s="71"/>
      <c r="J17" s="71">
        <f t="shared" si="0"/>
        <v>0</v>
      </c>
      <c r="K17" s="104"/>
      <c r="L17" s="104"/>
      <c r="M17" s="104"/>
      <c r="N17" s="104"/>
      <c r="O17" s="104"/>
      <c r="P17" s="104"/>
      <c r="Q17" s="104"/>
      <c r="R17" s="104"/>
      <c r="S17" s="104"/>
      <c r="T17" s="104"/>
      <c r="U17" s="104"/>
      <c r="V17" s="104"/>
    </row>
    <row r="18" spans="1:22" ht="39.75" customHeight="1">
      <c r="A18" s="40" t="s">
        <v>90</v>
      </c>
      <c r="B18" s="182" t="s">
        <v>91</v>
      </c>
      <c r="C18" s="183"/>
      <c r="D18" s="183"/>
      <c r="E18" s="183"/>
      <c r="F18" s="184"/>
      <c r="G18" s="38" t="s">
        <v>29</v>
      </c>
      <c r="H18" s="68">
        <v>15</v>
      </c>
      <c r="I18" s="75"/>
      <c r="J18" s="76">
        <f t="shared" si="0"/>
        <v>0</v>
      </c>
      <c r="K18" s="104"/>
      <c r="L18" s="104"/>
      <c r="M18" s="104"/>
      <c r="N18" s="104"/>
      <c r="O18" s="104"/>
      <c r="P18" s="104"/>
      <c r="Q18" s="104"/>
      <c r="R18" s="104"/>
      <c r="S18" s="104"/>
      <c r="T18" s="104"/>
      <c r="U18" s="104"/>
      <c r="V18" s="104"/>
    </row>
    <row r="19" spans="1:22" ht="26.25" customHeight="1">
      <c r="A19" s="66" t="s">
        <v>92</v>
      </c>
      <c r="B19" s="182" t="s">
        <v>93</v>
      </c>
      <c r="C19" s="183"/>
      <c r="D19" s="183"/>
      <c r="E19" s="183"/>
      <c r="F19" s="184"/>
      <c r="G19" s="38" t="s">
        <v>29</v>
      </c>
      <c r="H19" s="68">
        <v>40</v>
      </c>
      <c r="I19" s="71"/>
      <c r="J19" s="72">
        <f t="shared" si="0"/>
        <v>0</v>
      </c>
      <c r="K19" s="29"/>
      <c r="L19" s="104"/>
      <c r="M19" s="104"/>
      <c r="N19" s="104"/>
      <c r="O19" s="104"/>
      <c r="P19" s="104"/>
      <c r="Q19" s="104"/>
      <c r="R19" s="104"/>
      <c r="S19" s="104"/>
      <c r="T19" s="104"/>
      <c r="U19" s="104"/>
      <c r="V19" s="104"/>
    </row>
    <row r="20" spans="1:22">
      <c r="A20" s="125"/>
      <c r="B20" s="104"/>
      <c r="C20" s="104"/>
      <c r="D20" s="104"/>
      <c r="E20" s="104"/>
      <c r="F20" s="104"/>
      <c r="G20" s="121"/>
      <c r="H20" s="122"/>
      <c r="I20" s="123"/>
      <c r="J20" s="119"/>
      <c r="K20" s="104"/>
      <c r="L20" s="104"/>
      <c r="M20" s="104"/>
      <c r="N20" s="104"/>
      <c r="O20" s="104"/>
      <c r="P20" s="104"/>
      <c r="Q20" s="104"/>
      <c r="R20" s="104"/>
      <c r="S20" s="104"/>
      <c r="T20" s="104"/>
      <c r="U20" s="104"/>
      <c r="V20" s="104"/>
    </row>
    <row r="21" spans="1:22">
      <c r="A21" s="88" t="s">
        <v>39</v>
      </c>
      <c r="B21" s="86" t="s">
        <v>94</v>
      </c>
      <c r="C21" s="113"/>
      <c r="D21" s="113"/>
      <c r="E21" s="113"/>
      <c r="F21" s="113"/>
      <c r="G21" s="114"/>
      <c r="H21" s="115"/>
      <c r="I21" s="116"/>
      <c r="J21" s="117">
        <f>SUM(J22:J33)</f>
        <v>0</v>
      </c>
      <c r="K21" s="104"/>
      <c r="L21" s="104"/>
      <c r="M21" s="104"/>
      <c r="N21" s="104"/>
      <c r="O21" s="104"/>
      <c r="P21" s="104"/>
      <c r="Q21" s="104"/>
      <c r="R21" s="104"/>
      <c r="S21" s="104"/>
      <c r="T21" s="104"/>
      <c r="U21" s="104"/>
      <c r="V21" s="104"/>
    </row>
    <row r="22" spans="1:22" ht="27" customHeight="1">
      <c r="A22" s="90"/>
      <c r="B22" s="213" t="s">
        <v>95</v>
      </c>
      <c r="C22" s="213"/>
      <c r="D22" s="213"/>
      <c r="E22" s="213"/>
      <c r="F22" s="213"/>
      <c r="G22" s="25"/>
      <c r="H22" s="82"/>
      <c r="I22" s="84"/>
      <c r="J22" s="87"/>
      <c r="K22" s="104"/>
      <c r="L22" s="104"/>
      <c r="M22" s="104"/>
      <c r="N22" s="104"/>
      <c r="O22" s="104"/>
      <c r="P22" s="104"/>
      <c r="Q22" s="104"/>
      <c r="R22" s="104"/>
      <c r="S22" s="104"/>
      <c r="T22" s="104"/>
      <c r="U22" s="104"/>
      <c r="V22" s="104"/>
    </row>
    <row r="23" spans="1:22" ht="16.5" customHeight="1">
      <c r="A23" s="67" t="s">
        <v>41</v>
      </c>
      <c r="B23" s="195" t="s">
        <v>96</v>
      </c>
      <c r="C23" s="195"/>
      <c r="D23" s="195"/>
      <c r="E23" s="195"/>
      <c r="F23" s="195"/>
      <c r="G23" s="38" t="s">
        <v>32</v>
      </c>
      <c r="H23" s="82">
        <v>2800</v>
      </c>
      <c r="I23" s="71"/>
      <c r="J23" s="72">
        <f t="shared" ref="J23:J33" si="1">H23*I23</f>
        <v>0</v>
      </c>
      <c r="K23" s="104"/>
      <c r="L23" s="104"/>
      <c r="M23" s="104"/>
      <c r="N23" s="104"/>
      <c r="O23" s="104"/>
      <c r="P23" s="104"/>
      <c r="Q23" s="104"/>
      <c r="R23" s="104"/>
      <c r="S23" s="104"/>
      <c r="T23" s="104"/>
      <c r="U23" s="104"/>
      <c r="V23" s="104"/>
    </row>
    <row r="24" spans="1:22" ht="28.5" customHeight="1">
      <c r="A24" s="67" t="s">
        <v>43</v>
      </c>
      <c r="B24" s="195" t="s">
        <v>97</v>
      </c>
      <c r="C24" s="195"/>
      <c r="D24" s="195"/>
      <c r="E24" s="195"/>
      <c r="F24" s="195"/>
      <c r="G24" s="38" t="s">
        <v>32</v>
      </c>
      <c r="H24" s="82">
        <v>9200</v>
      </c>
      <c r="I24" s="71"/>
      <c r="J24" s="72">
        <f t="shared" si="1"/>
        <v>0</v>
      </c>
      <c r="K24" s="104"/>
      <c r="L24" s="104"/>
      <c r="M24" s="104"/>
      <c r="N24" s="104"/>
      <c r="O24" s="104"/>
      <c r="P24" s="104"/>
      <c r="Q24" s="104"/>
      <c r="R24" s="104"/>
      <c r="S24" s="104"/>
      <c r="T24" s="104"/>
      <c r="U24" s="104"/>
      <c r="V24" s="104"/>
    </row>
    <row r="25" spans="1:22" ht="27.75" customHeight="1">
      <c r="A25" s="67" t="s">
        <v>45</v>
      </c>
      <c r="B25" s="195" t="s">
        <v>98</v>
      </c>
      <c r="C25" s="195"/>
      <c r="D25" s="195"/>
      <c r="E25" s="195"/>
      <c r="F25" s="195"/>
      <c r="G25" s="38" t="s">
        <v>42</v>
      </c>
      <c r="H25" s="82">
        <v>15500</v>
      </c>
      <c r="I25" s="71"/>
      <c r="J25" s="72">
        <f t="shared" si="1"/>
        <v>0</v>
      </c>
      <c r="K25" s="104"/>
      <c r="L25" s="104"/>
      <c r="M25" s="104"/>
      <c r="N25" s="104"/>
      <c r="O25" s="104"/>
      <c r="P25" s="104"/>
      <c r="Q25" s="104"/>
      <c r="R25" s="104"/>
      <c r="S25" s="104"/>
      <c r="T25" s="104"/>
      <c r="U25" s="104"/>
      <c r="V25" s="104"/>
    </row>
    <row r="26" spans="1:22" ht="26.25" customHeight="1">
      <c r="A26" s="67" t="s">
        <v>46</v>
      </c>
      <c r="B26" s="195" t="s">
        <v>99</v>
      </c>
      <c r="C26" s="195"/>
      <c r="D26" s="195"/>
      <c r="E26" s="195"/>
      <c r="F26" s="195"/>
      <c r="G26" s="38" t="s">
        <v>32</v>
      </c>
      <c r="H26" s="82">
        <v>920</v>
      </c>
      <c r="I26" s="71"/>
      <c r="J26" s="72">
        <f t="shared" si="1"/>
        <v>0</v>
      </c>
      <c r="K26" s="104"/>
      <c r="L26" s="104"/>
      <c r="M26" s="104"/>
      <c r="N26" s="104"/>
      <c r="O26" s="104"/>
      <c r="P26" s="104"/>
      <c r="Q26" s="104"/>
      <c r="R26" s="104"/>
      <c r="S26" s="104"/>
      <c r="T26" s="104"/>
      <c r="U26" s="104"/>
      <c r="V26" s="104"/>
    </row>
    <row r="27" spans="1:22" ht="17.25" customHeight="1">
      <c r="A27" s="67" t="s">
        <v>48</v>
      </c>
      <c r="B27" s="195" t="s">
        <v>100</v>
      </c>
      <c r="C27" s="195"/>
      <c r="D27" s="195"/>
      <c r="E27" s="195"/>
      <c r="F27" s="195"/>
      <c r="G27" s="38" t="s">
        <v>42</v>
      </c>
      <c r="H27" s="82">
        <v>12000</v>
      </c>
      <c r="I27" s="71"/>
      <c r="J27" s="72">
        <f t="shared" si="1"/>
        <v>0</v>
      </c>
      <c r="K27" s="104"/>
      <c r="L27" s="104"/>
      <c r="M27" s="104"/>
      <c r="N27" s="104"/>
      <c r="O27" s="104"/>
      <c r="P27" s="104"/>
      <c r="Q27" s="104"/>
      <c r="R27" s="104"/>
      <c r="S27" s="104"/>
      <c r="T27" s="104"/>
      <c r="U27" s="104"/>
      <c r="V27" s="104"/>
    </row>
    <row r="28" spans="1:22" ht="60.95" customHeight="1">
      <c r="A28" s="67" t="s">
        <v>49</v>
      </c>
      <c r="B28" s="195" t="s">
        <v>101</v>
      </c>
      <c r="C28" s="195"/>
      <c r="D28" s="195"/>
      <c r="E28" s="195"/>
      <c r="F28" s="195"/>
      <c r="G28" s="38" t="s">
        <v>42</v>
      </c>
      <c r="H28" s="82">
        <v>13800</v>
      </c>
      <c r="I28" s="71"/>
      <c r="J28" s="72">
        <f t="shared" si="1"/>
        <v>0</v>
      </c>
      <c r="K28" s="104"/>
      <c r="L28" s="104"/>
      <c r="M28" s="29"/>
      <c r="N28" s="104"/>
      <c r="O28" s="104"/>
      <c r="P28" s="104"/>
      <c r="Q28" s="104"/>
      <c r="R28" s="104"/>
      <c r="S28" s="104"/>
      <c r="T28" s="104"/>
      <c r="U28" s="104"/>
      <c r="V28" s="104"/>
    </row>
    <row r="29" spans="1:22" ht="54" customHeight="1">
      <c r="A29" s="67" t="s">
        <v>50</v>
      </c>
      <c r="B29" s="195" t="s">
        <v>102</v>
      </c>
      <c r="C29" s="195"/>
      <c r="D29" s="195"/>
      <c r="E29" s="195"/>
      <c r="F29" s="195"/>
      <c r="G29" s="38" t="s">
        <v>32</v>
      </c>
      <c r="H29" s="82">
        <v>8280</v>
      </c>
      <c r="I29" s="71"/>
      <c r="J29" s="72">
        <f t="shared" si="1"/>
        <v>0</v>
      </c>
      <c r="K29" s="104"/>
      <c r="L29" s="104"/>
      <c r="M29" s="104"/>
      <c r="N29" s="104"/>
      <c r="O29" s="104"/>
      <c r="P29" s="104"/>
      <c r="Q29" s="104"/>
      <c r="R29" s="104"/>
      <c r="S29" s="104"/>
      <c r="T29" s="104"/>
      <c r="U29" s="104"/>
      <c r="V29" s="104"/>
    </row>
    <row r="30" spans="1:22" ht="21" customHeight="1">
      <c r="A30" s="67" t="s">
        <v>51</v>
      </c>
      <c r="B30" s="195" t="s">
        <v>103</v>
      </c>
      <c r="C30" s="195"/>
      <c r="D30" s="195"/>
      <c r="E30" s="195"/>
      <c r="F30" s="195"/>
      <c r="G30" s="38" t="s">
        <v>32</v>
      </c>
      <c r="H30" s="82">
        <v>8280</v>
      </c>
      <c r="I30" s="71"/>
      <c r="J30" s="72">
        <f t="shared" si="1"/>
        <v>0</v>
      </c>
      <c r="K30" s="104"/>
      <c r="L30" s="104"/>
      <c r="M30" s="104"/>
      <c r="N30" s="104"/>
      <c r="O30" s="104"/>
      <c r="P30" s="104"/>
      <c r="Q30" s="104"/>
      <c r="R30" s="104"/>
      <c r="S30" s="104"/>
      <c r="T30" s="104"/>
      <c r="U30" s="104"/>
      <c r="V30" s="104"/>
    </row>
    <row r="31" spans="1:22" ht="18" customHeight="1">
      <c r="A31" s="67" t="s">
        <v>52</v>
      </c>
      <c r="B31" s="195" t="s">
        <v>104</v>
      </c>
      <c r="C31" s="195"/>
      <c r="D31" s="195"/>
      <c r="E31" s="195"/>
      <c r="F31" s="195"/>
      <c r="G31" s="38" t="s">
        <v>35</v>
      </c>
      <c r="H31" s="82">
        <v>150</v>
      </c>
      <c r="I31" s="71"/>
      <c r="J31" s="72">
        <f t="shared" si="1"/>
        <v>0</v>
      </c>
      <c r="K31" s="104"/>
      <c r="L31" s="104"/>
      <c r="M31" s="104"/>
      <c r="N31" s="104"/>
      <c r="O31" s="104"/>
      <c r="P31" s="104"/>
      <c r="Q31" s="104"/>
      <c r="R31" s="104"/>
      <c r="S31" s="104"/>
      <c r="T31" s="104"/>
      <c r="U31" s="104"/>
      <c r="V31" s="104"/>
    </row>
    <row r="32" spans="1:22" ht="57" customHeight="1">
      <c r="A32" s="67" t="s">
        <v>53</v>
      </c>
      <c r="B32" s="195" t="s">
        <v>228</v>
      </c>
      <c r="C32" s="195"/>
      <c r="D32" s="195"/>
      <c r="E32" s="195"/>
      <c r="F32" s="195"/>
      <c r="G32" s="38" t="s">
        <v>69</v>
      </c>
      <c r="H32" s="82">
        <v>19</v>
      </c>
      <c r="I32" s="95"/>
      <c r="J32" s="96">
        <f t="shared" si="1"/>
        <v>0</v>
      </c>
      <c r="K32" s="104"/>
      <c r="L32" s="104"/>
      <c r="M32" s="104"/>
      <c r="N32" s="104"/>
      <c r="O32" s="104"/>
      <c r="P32" s="104"/>
      <c r="Q32" s="104"/>
      <c r="R32" s="104"/>
      <c r="S32" s="104"/>
      <c r="T32" s="104"/>
      <c r="U32" s="104"/>
      <c r="V32" s="104"/>
    </row>
    <row r="33" spans="1:22" ht="30.75" customHeight="1">
      <c r="A33" s="67" t="s">
        <v>54</v>
      </c>
      <c r="B33" s="195" t="s">
        <v>229</v>
      </c>
      <c r="C33" s="195"/>
      <c r="D33" s="195"/>
      <c r="E33" s="195"/>
      <c r="F33" s="195"/>
      <c r="G33" s="38" t="s">
        <v>63</v>
      </c>
      <c r="H33" s="82">
        <v>1</v>
      </c>
      <c r="I33" s="95"/>
      <c r="J33" s="96">
        <f t="shared" si="1"/>
        <v>0</v>
      </c>
      <c r="K33" s="104"/>
      <c r="L33" s="104"/>
      <c r="M33" s="104"/>
      <c r="N33" s="104"/>
      <c r="O33" s="104"/>
      <c r="P33" s="104"/>
      <c r="Q33" s="104"/>
      <c r="R33" s="104"/>
      <c r="S33" s="104"/>
      <c r="T33" s="104"/>
      <c r="U33" s="104"/>
      <c r="V33" s="104"/>
    </row>
    <row r="34" spans="1:22">
      <c r="K34" s="104"/>
      <c r="L34" s="104"/>
      <c r="M34" s="104"/>
      <c r="N34" s="104"/>
      <c r="O34" s="104"/>
      <c r="P34" s="104"/>
      <c r="Q34" s="104"/>
      <c r="R34" s="104"/>
      <c r="S34" s="104"/>
      <c r="T34" s="104"/>
      <c r="U34" s="104"/>
      <c r="V34" s="104"/>
    </row>
    <row r="35" spans="1:22">
      <c r="A35" s="88" t="s">
        <v>59</v>
      </c>
      <c r="B35" s="86" t="s">
        <v>105</v>
      </c>
      <c r="C35" s="113"/>
      <c r="D35" s="113"/>
      <c r="E35" s="113"/>
      <c r="F35" s="113"/>
      <c r="G35" s="114"/>
      <c r="H35" s="115"/>
      <c r="I35" s="116"/>
      <c r="J35" s="117">
        <f>SUM(J36:J39)</f>
        <v>0</v>
      </c>
      <c r="K35" s="104"/>
      <c r="L35" s="104"/>
      <c r="M35" s="104"/>
      <c r="N35" s="104"/>
      <c r="O35" s="104"/>
      <c r="P35" s="104"/>
      <c r="Q35" s="104"/>
      <c r="R35" s="104"/>
      <c r="S35" s="104"/>
      <c r="T35" s="104"/>
      <c r="U35" s="104"/>
      <c r="V35" s="104"/>
    </row>
    <row r="36" spans="1:22" ht="28.5" customHeight="1">
      <c r="A36" s="66" t="s">
        <v>61</v>
      </c>
      <c r="B36" s="196" t="s">
        <v>106</v>
      </c>
      <c r="C36" s="197"/>
      <c r="D36" s="197"/>
      <c r="E36" s="197"/>
      <c r="F36" s="198"/>
      <c r="G36" s="25" t="s">
        <v>69</v>
      </c>
      <c r="H36" s="82">
        <v>48</v>
      </c>
      <c r="I36" s="73"/>
      <c r="J36" s="87">
        <f>H36*I36</f>
        <v>0</v>
      </c>
      <c r="K36" s="29"/>
      <c r="L36" s="104"/>
      <c r="M36" s="104"/>
      <c r="N36" s="104"/>
      <c r="O36" s="104"/>
      <c r="P36" s="104"/>
      <c r="Q36" s="104"/>
      <c r="R36" s="104"/>
      <c r="S36" s="104"/>
      <c r="T36" s="104"/>
      <c r="U36" s="104"/>
      <c r="V36" s="104"/>
    </row>
    <row r="37" spans="1:22" ht="42.95" customHeight="1">
      <c r="A37" s="66" t="s">
        <v>64</v>
      </c>
      <c r="B37" s="201" t="s">
        <v>107</v>
      </c>
      <c r="C37" s="202"/>
      <c r="D37" s="202"/>
      <c r="E37" s="202"/>
      <c r="F37" s="203"/>
      <c r="G37" s="25" t="s">
        <v>63</v>
      </c>
      <c r="H37" s="82">
        <v>16</v>
      </c>
      <c r="I37" s="71"/>
      <c r="J37" s="70">
        <f>H37*I37</f>
        <v>0</v>
      </c>
      <c r="K37" s="29"/>
      <c r="L37" s="104"/>
      <c r="M37" s="104"/>
      <c r="N37" s="104"/>
      <c r="O37" s="104"/>
      <c r="P37" s="104"/>
      <c r="Q37" s="104"/>
      <c r="R37" s="104"/>
      <c r="S37" s="104"/>
      <c r="T37" s="104"/>
      <c r="U37" s="104"/>
      <c r="V37" s="104"/>
    </row>
    <row r="38" spans="1:22" ht="15" customHeight="1">
      <c r="A38" s="66" t="s">
        <v>66</v>
      </c>
      <c r="B38" s="208" t="s">
        <v>108</v>
      </c>
      <c r="C38" s="209"/>
      <c r="D38" s="209"/>
      <c r="E38" s="209"/>
      <c r="F38" s="210"/>
      <c r="G38" s="38" t="s">
        <v>63</v>
      </c>
      <c r="H38" s="82">
        <v>16</v>
      </c>
      <c r="I38" s="71"/>
      <c r="J38" s="70">
        <f>H38*I38</f>
        <v>0</v>
      </c>
      <c r="K38" s="104"/>
      <c r="L38" s="104"/>
      <c r="M38" s="104"/>
      <c r="N38" s="104"/>
      <c r="O38" s="104"/>
      <c r="P38" s="104"/>
      <c r="Q38" s="104"/>
      <c r="R38" s="104"/>
      <c r="S38" s="104"/>
      <c r="T38" s="104"/>
      <c r="U38" s="104"/>
      <c r="V38" s="104"/>
    </row>
    <row r="39" spans="1:22" ht="41.25" customHeight="1">
      <c r="A39" s="91" t="s">
        <v>67</v>
      </c>
      <c r="B39" s="207" t="s">
        <v>109</v>
      </c>
      <c r="C39" s="207"/>
      <c r="D39" s="207"/>
      <c r="E39" s="207"/>
      <c r="F39" s="207"/>
      <c r="G39" s="92" t="s">
        <v>63</v>
      </c>
      <c r="H39" s="82">
        <v>16</v>
      </c>
      <c r="I39" s="71"/>
      <c r="J39" s="70">
        <f>H39*I39</f>
        <v>0</v>
      </c>
      <c r="K39" s="65"/>
      <c r="L39" s="104"/>
      <c r="M39" s="29"/>
      <c r="N39" s="104"/>
      <c r="O39" s="104"/>
      <c r="P39" s="104"/>
      <c r="Q39" s="104"/>
      <c r="R39" s="104"/>
      <c r="S39" s="104"/>
      <c r="T39" s="104"/>
      <c r="U39" s="104"/>
      <c r="V39" s="104"/>
    </row>
    <row r="40" spans="1:22">
      <c r="A40" s="88" t="s">
        <v>110</v>
      </c>
      <c r="B40" s="86" t="s">
        <v>60</v>
      </c>
      <c r="C40" s="113"/>
      <c r="D40" s="113"/>
      <c r="E40" s="113"/>
      <c r="F40" s="113"/>
      <c r="G40" s="114"/>
      <c r="H40" s="115"/>
      <c r="I40" s="116"/>
      <c r="J40" s="117">
        <f>SUM(J41:J55)</f>
        <v>0</v>
      </c>
      <c r="K40" s="104"/>
      <c r="L40" s="104"/>
      <c r="M40" s="104"/>
      <c r="N40" s="104"/>
      <c r="O40" s="104"/>
      <c r="P40" s="104"/>
      <c r="Q40" s="104"/>
      <c r="R40" s="104"/>
      <c r="S40" s="104"/>
      <c r="T40" s="104"/>
      <c r="U40" s="104"/>
      <c r="V40" s="104"/>
    </row>
    <row r="41" spans="1:22" ht="92.25" customHeight="1">
      <c r="A41" s="214" t="s">
        <v>111</v>
      </c>
      <c r="B41" s="196" t="s">
        <v>230</v>
      </c>
      <c r="C41" s="197"/>
      <c r="D41" s="197"/>
      <c r="E41" s="197"/>
      <c r="F41" s="198"/>
      <c r="G41" s="25"/>
      <c r="H41" s="82"/>
      <c r="I41" s="73"/>
      <c r="J41" s="87"/>
      <c r="K41" s="29"/>
      <c r="L41" s="104"/>
      <c r="M41" s="29"/>
      <c r="N41" s="104"/>
      <c r="O41" s="104"/>
      <c r="P41" s="104"/>
      <c r="Q41" s="104"/>
      <c r="R41" s="104"/>
      <c r="S41" s="104"/>
      <c r="T41" s="104"/>
      <c r="U41" s="104"/>
      <c r="V41" s="104"/>
    </row>
    <row r="42" spans="1:22">
      <c r="A42" s="215"/>
      <c r="B42" s="208" t="s">
        <v>112</v>
      </c>
      <c r="C42" s="209"/>
      <c r="D42" s="209"/>
      <c r="E42" s="209"/>
      <c r="F42" s="210"/>
      <c r="G42" s="25" t="s">
        <v>63</v>
      </c>
      <c r="H42" s="82">
        <v>1</v>
      </c>
      <c r="I42" s="73"/>
      <c r="J42" s="87">
        <f t="shared" ref="J42:J55" si="2">H42*I42</f>
        <v>0</v>
      </c>
      <c r="K42" s="29"/>
      <c r="L42" s="104"/>
      <c r="M42" s="104"/>
      <c r="N42" s="104"/>
      <c r="O42" s="104"/>
      <c r="P42" s="104"/>
      <c r="Q42" s="104"/>
      <c r="R42" s="104"/>
      <c r="S42" s="104"/>
      <c r="T42" s="104"/>
      <c r="U42" s="104"/>
      <c r="V42" s="104"/>
    </row>
    <row r="43" spans="1:22">
      <c r="A43" s="215"/>
      <c r="B43" s="208" t="s">
        <v>113</v>
      </c>
      <c r="C43" s="209"/>
      <c r="D43" s="209"/>
      <c r="E43" s="209"/>
      <c r="F43" s="210"/>
      <c r="G43" s="25" t="s">
        <v>63</v>
      </c>
      <c r="H43" s="82">
        <v>1</v>
      </c>
      <c r="I43" s="73"/>
      <c r="J43" s="87">
        <f t="shared" si="2"/>
        <v>0</v>
      </c>
      <c r="K43" s="29"/>
      <c r="L43" s="104"/>
      <c r="M43" s="104"/>
      <c r="N43" s="104"/>
      <c r="O43" s="104"/>
      <c r="P43" s="104"/>
      <c r="Q43" s="104"/>
      <c r="R43" s="104"/>
      <c r="S43" s="104"/>
      <c r="T43" s="104"/>
      <c r="U43" s="104"/>
      <c r="V43" s="104"/>
    </row>
    <row r="44" spans="1:22">
      <c r="A44" s="215"/>
      <c r="B44" s="208" t="s">
        <v>114</v>
      </c>
      <c r="C44" s="209"/>
      <c r="D44" s="209"/>
      <c r="E44" s="209"/>
      <c r="F44" s="210"/>
      <c r="G44" s="25" t="s">
        <v>63</v>
      </c>
      <c r="H44" s="82">
        <v>1</v>
      </c>
      <c r="I44" s="73"/>
      <c r="J44" s="87">
        <f t="shared" si="2"/>
        <v>0</v>
      </c>
      <c r="K44" s="29"/>
      <c r="L44" s="104"/>
      <c r="M44" s="104"/>
      <c r="N44" s="104"/>
      <c r="O44" s="104"/>
      <c r="P44" s="104"/>
      <c r="Q44" s="104"/>
      <c r="R44" s="104"/>
      <c r="S44" s="104"/>
      <c r="T44" s="104"/>
      <c r="U44" s="104"/>
      <c r="V44" s="104"/>
    </row>
    <row r="45" spans="1:22">
      <c r="A45" s="215"/>
      <c r="B45" s="208" t="s">
        <v>115</v>
      </c>
      <c r="C45" s="209"/>
      <c r="D45" s="209"/>
      <c r="E45" s="209"/>
      <c r="F45" s="210"/>
      <c r="G45" s="25" t="s">
        <v>63</v>
      </c>
      <c r="H45" s="82">
        <v>1</v>
      </c>
      <c r="I45" s="73"/>
      <c r="J45" s="87">
        <f t="shared" si="2"/>
        <v>0</v>
      </c>
      <c r="K45" s="29"/>
      <c r="L45" s="104"/>
      <c r="M45" s="104"/>
      <c r="N45" s="104"/>
      <c r="O45" s="104"/>
      <c r="P45" s="104"/>
      <c r="Q45" s="104"/>
      <c r="R45" s="104"/>
      <c r="S45" s="104"/>
      <c r="T45" s="104"/>
      <c r="U45" s="104"/>
      <c r="V45" s="104"/>
    </row>
    <row r="46" spans="1:22">
      <c r="A46" s="215"/>
      <c r="B46" s="208" t="s">
        <v>116</v>
      </c>
      <c r="C46" s="209"/>
      <c r="D46" s="209"/>
      <c r="E46" s="209"/>
      <c r="F46" s="210"/>
      <c r="G46" s="25" t="s">
        <v>63</v>
      </c>
      <c r="H46" s="82">
        <v>1</v>
      </c>
      <c r="I46" s="73"/>
      <c r="J46" s="87">
        <f t="shared" si="2"/>
        <v>0</v>
      </c>
      <c r="K46" s="29"/>
      <c r="L46" s="104"/>
      <c r="M46" s="104"/>
      <c r="N46" s="104"/>
      <c r="O46" s="104"/>
      <c r="P46" s="104"/>
      <c r="Q46" s="104"/>
      <c r="R46" s="104"/>
      <c r="S46" s="104"/>
      <c r="T46" s="104"/>
      <c r="U46" s="104"/>
      <c r="V46" s="104"/>
    </row>
    <row r="47" spans="1:22">
      <c r="A47" s="215"/>
      <c r="B47" s="182" t="s">
        <v>117</v>
      </c>
      <c r="C47" s="183"/>
      <c r="D47" s="183"/>
      <c r="E47" s="183"/>
      <c r="F47" s="184"/>
      <c r="G47" s="38" t="s">
        <v>63</v>
      </c>
      <c r="H47" s="68">
        <v>1</v>
      </c>
      <c r="I47" s="71"/>
      <c r="J47" s="87">
        <f t="shared" si="2"/>
        <v>0</v>
      </c>
      <c r="K47" s="29"/>
      <c r="L47" s="104"/>
      <c r="M47" s="104"/>
      <c r="N47" s="104"/>
      <c r="O47" s="104"/>
      <c r="P47" s="104"/>
      <c r="Q47" s="104"/>
      <c r="R47" s="104"/>
      <c r="S47" s="104"/>
      <c r="T47" s="104"/>
      <c r="U47" s="104"/>
      <c r="V47" s="104"/>
    </row>
    <row r="48" spans="1:22">
      <c r="A48" s="215"/>
      <c r="B48" s="182" t="s">
        <v>118</v>
      </c>
      <c r="C48" s="183"/>
      <c r="D48" s="183"/>
      <c r="E48" s="183"/>
      <c r="F48" s="184"/>
      <c r="G48" s="38" t="s">
        <v>63</v>
      </c>
      <c r="H48" s="68">
        <v>1</v>
      </c>
      <c r="I48" s="71"/>
      <c r="J48" s="87">
        <f t="shared" si="2"/>
        <v>0</v>
      </c>
      <c r="K48" s="29"/>
      <c r="L48" s="104"/>
      <c r="M48" s="104"/>
      <c r="N48" s="104"/>
      <c r="O48" s="104"/>
      <c r="P48" s="104"/>
      <c r="Q48" s="104"/>
      <c r="R48" s="104"/>
      <c r="S48" s="104"/>
      <c r="T48" s="104"/>
      <c r="U48" s="104"/>
      <c r="V48" s="104"/>
    </row>
    <row r="49" spans="1:22">
      <c r="A49" s="215"/>
      <c r="B49" s="182" t="s">
        <v>119</v>
      </c>
      <c r="C49" s="183"/>
      <c r="D49" s="183"/>
      <c r="E49" s="183"/>
      <c r="F49" s="184"/>
      <c r="G49" s="38" t="s">
        <v>63</v>
      </c>
      <c r="H49" s="68">
        <v>1</v>
      </c>
      <c r="I49" s="71"/>
      <c r="J49" s="87">
        <f t="shared" si="2"/>
        <v>0</v>
      </c>
      <c r="K49" s="29"/>
      <c r="L49" s="104"/>
      <c r="M49" s="104"/>
      <c r="N49" s="104"/>
      <c r="O49" s="104"/>
      <c r="P49" s="104"/>
      <c r="Q49" s="104"/>
      <c r="R49" s="104"/>
      <c r="S49" s="104"/>
      <c r="T49" s="104"/>
      <c r="U49" s="104"/>
      <c r="V49" s="104"/>
    </row>
    <row r="50" spans="1:22" ht="12.75" customHeight="1">
      <c r="A50" s="216"/>
      <c r="B50" s="182" t="s">
        <v>120</v>
      </c>
      <c r="C50" s="183"/>
      <c r="D50" s="183"/>
      <c r="E50" s="183"/>
      <c r="F50" s="184"/>
      <c r="G50" s="38" t="s">
        <v>63</v>
      </c>
      <c r="H50" s="68">
        <v>1</v>
      </c>
      <c r="I50" s="71"/>
      <c r="J50" s="87">
        <f t="shared" si="2"/>
        <v>0</v>
      </c>
      <c r="K50" s="29"/>
      <c r="L50" s="104"/>
      <c r="M50" s="104"/>
      <c r="N50" s="104"/>
      <c r="O50" s="104"/>
      <c r="P50" s="104"/>
      <c r="Q50" s="104"/>
      <c r="R50" s="104"/>
      <c r="S50" s="104"/>
      <c r="T50" s="104"/>
      <c r="U50" s="104"/>
      <c r="V50" s="104"/>
    </row>
    <row r="51" spans="1:22" ht="16.5" customHeight="1">
      <c r="A51" s="66" t="s">
        <v>121</v>
      </c>
      <c r="B51" s="201" t="s">
        <v>75</v>
      </c>
      <c r="C51" s="202"/>
      <c r="D51" s="202"/>
      <c r="E51" s="202"/>
      <c r="F51" s="203"/>
      <c r="G51" s="25" t="s">
        <v>76</v>
      </c>
      <c r="H51" s="82">
        <v>80</v>
      </c>
      <c r="I51" s="73"/>
      <c r="J51" s="87">
        <f t="shared" si="2"/>
        <v>0</v>
      </c>
      <c r="K51" s="29"/>
      <c r="L51" s="104"/>
      <c r="M51" s="104"/>
      <c r="N51" s="104"/>
      <c r="O51" s="104"/>
      <c r="P51" s="104"/>
      <c r="Q51" s="104"/>
      <c r="R51" s="104"/>
      <c r="S51" s="104"/>
      <c r="T51" s="104"/>
      <c r="U51" s="104"/>
      <c r="V51" s="104"/>
    </row>
    <row r="52" spans="1:22" ht="16.5" customHeight="1">
      <c r="A52" s="66" t="s">
        <v>122</v>
      </c>
      <c r="B52" s="208" t="s">
        <v>123</v>
      </c>
      <c r="C52" s="209"/>
      <c r="D52" s="209"/>
      <c r="E52" s="209"/>
      <c r="F52" s="210"/>
      <c r="G52" s="38" t="s">
        <v>76</v>
      </c>
      <c r="H52" s="82">
        <v>60</v>
      </c>
      <c r="I52" s="71"/>
      <c r="J52" s="70">
        <f t="shared" si="2"/>
        <v>0</v>
      </c>
      <c r="K52" s="104"/>
      <c r="L52" s="104"/>
      <c r="M52" s="104"/>
      <c r="N52" s="104"/>
      <c r="O52" s="104"/>
      <c r="P52" s="104"/>
      <c r="Q52" s="104"/>
      <c r="R52" s="104"/>
      <c r="S52" s="104"/>
      <c r="T52" s="104"/>
      <c r="U52" s="104"/>
      <c r="V52" s="104"/>
    </row>
    <row r="53" spans="1:22" ht="16.5" customHeight="1">
      <c r="A53" s="66" t="s">
        <v>124</v>
      </c>
      <c r="B53" s="208" t="s">
        <v>125</v>
      </c>
      <c r="C53" s="209"/>
      <c r="D53" s="209"/>
      <c r="E53" s="209"/>
      <c r="F53" s="210"/>
      <c r="G53" s="38" t="s">
        <v>63</v>
      </c>
      <c r="H53" s="82">
        <v>1</v>
      </c>
      <c r="I53" s="71"/>
      <c r="J53" s="70">
        <f t="shared" si="2"/>
        <v>0</v>
      </c>
      <c r="K53" s="104"/>
      <c r="L53" s="104"/>
      <c r="M53" s="104"/>
      <c r="N53" s="104"/>
      <c r="O53" s="104"/>
      <c r="P53" s="104"/>
      <c r="Q53" s="104"/>
      <c r="R53" s="104"/>
      <c r="S53" s="104"/>
      <c r="T53" s="104"/>
      <c r="U53" s="104"/>
      <c r="V53" s="104"/>
    </row>
    <row r="54" spans="1:22" ht="14.25" customHeight="1">
      <c r="A54" s="66" t="s">
        <v>126</v>
      </c>
      <c r="B54" s="190" t="s">
        <v>127</v>
      </c>
      <c r="C54" s="191"/>
      <c r="D54" s="191"/>
      <c r="E54" s="191"/>
      <c r="F54" s="192"/>
      <c r="G54" s="38" t="s">
        <v>63</v>
      </c>
      <c r="H54" s="82">
        <v>1</v>
      </c>
      <c r="I54" s="71"/>
      <c r="J54" s="70">
        <f t="shared" si="2"/>
        <v>0</v>
      </c>
      <c r="K54" s="104"/>
      <c r="L54" s="104"/>
      <c r="M54" s="104"/>
      <c r="N54" s="104"/>
      <c r="O54" s="104"/>
      <c r="P54" s="104"/>
      <c r="Q54" s="104"/>
      <c r="R54" s="104"/>
      <c r="S54" s="104"/>
      <c r="T54" s="104"/>
      <c r="U54" s="104"/>
      <c r="V54" s="104"/>
    </row>
    <row r="55" spans="1:22" ht="15" customHeight="1">
      <c r="A55" s="91" t="s">
        <v>128</v>
      </c>
      <c r="B55" s="207" t="s">
        <v>129</v>
      </c>
      <c r="C55" s="207"/>
      <c r="D55" s="207"/>
      <c r="E55" s="207"/>
      <c r="F55" s="207"/>
      <c r="G55" s="92" t="s">
        <v>76</v>
      </c>
      <c r="H55" s="82">
        <v>60</v>
      </c>
      <c r="I55" s="71"/>
      <c r="J55" s="70">
        <f t="shared" si="2"/>
        <v>0</v>
      </c>
      <c r="K55" s="65"/>
      <c r="L55" s="104"/>
      <c r="M55" s="104"/>
      <c r="N55" s="104"/>
      <c r="O55" s="104"/>
      <c r="P55" s="104"/>
      <c r="Q55" s="104"/>
      <c r="R55" s="104"/>
      <c r="S55" s="104"/>
      <c r="T55" s="104"/>
      <c r="U55" s="104"/>
      <c r="V55" s="104"/>
    </row>
    <row r="56" spans="1:22">
      <c r="A56" s="28"/>
      <c r="B56" s="37"/>
      <c r="C56" s="37"/>
      <c r="D56" s="37"/>
      <c r="E56" s="37"/>
      <c r="F56" s="37"/>
      <c r="G56" s="42"/>
      <c r="H56" s="124"/>
      <c r="I56" s="83"/>
      <c r="J56" s="43"/>
      <c r="K56" s="104"/>
      <c r="L56" s="104"/>
      <c r="M56" s="104"/>
      <c r="N56" s="104"/>
      <c r="O56" s="104"/>
      <c r="P56" s="104"/>
      <c r="Q56" s="104"/>
      <c r="R56" s="104"/>
      <c r="S56" s="104"/>
      <c r="T56" s="104"/>
      <c r="U56" s="104"/>
      <c r="V56" s="104"/>
    </row>
    <row r="57" spans="1:22">
      <c r="A57" s="88"/>
      <c r="B57" s="86" t="s">
        <v>79</v>
      </c>
      <c r="C57" s="113"/>
      <c r="D57" s="113"/>
      <c r="E57" s="113"/>
      <c r="F57" s="113"/>
      <c r="G57" s="114"/>
      <c r="H57" s="115"/>
      <c r="I57" s="116"/>
      <c r="J57" s="117">
        <f>J10+J21+J35+J40</f>
        <v>0</v>
      </c>
      <c r="K57" s="104"/>
      <c r="L57" s="104"/>
      <c r="M57" s="104"/>
      <c r="N57" s="104"/>
      <c r="O57" s="104"/>
      <c r="P57" s="104"/>
      <c r="Q57" s="104"/>
      <c r="R57" s="104"/>
      <c r="S57" s="104"/>
      <c r="T57" s="104"/>
      <c r="U57" s="104"/>
      <c r="V57" s="104"/>
    </row>
    <row r="58" spans="1:22" ht="15">
      <c r="A58" s="179"/>
      <c r="B58" s="180"/>
      <c r="C58" s="180"/>
      <c r="D58" s="180"/>
      <c r="E58" s="180"/>
      <c r="F58" s="180"/>
      <c r="G58" s="180"/>
      <c r="H58" s="180"/>
      <c r="I58" s="180"/>
      <c r="J58" s="181"/>
      <c r="K58" s="104"/>
      <c r="L58" s="104"/>
      <c r="M58" s="104"/>
      <c r="N58" s="104"/>
      <c r="O58" s="104"/>
      <c r="P58" s="104"/>
      <c r="Q58" s="104"/>
      <c r="R58" s="104"/>
      <c r="S58" s="104"/>
      <c r="T58" s="104"/>
      <c r="U58" s="104"/>
      <c r="V58" s="104"/>
    </row>
    <row r="59" spans="1:22">
      <c r="A59" s="42"/>
      <c r="B59" s="37"/>
      <c r="J59" s="43"/>
      <c r="K59" s="29"/>
      <c r="L59" s="29"/>
      <c r="M59" s="104"/>
      <c r="N59" s="104"/>
      <c r="O59" s="104"/>
      <c r="P59" s="104"/>
      <c r="Q59" s="104"/>
      <c r="R59" s="104"/>
      <c r="S59" s="104"/>
      <c r="T59" s="104"/>
      <c r="U59" s="104"/>
      <c r="V59" s="104"/>
    </row>
    <row r="60" spans="1:22">
      <c r="J60" s="37"/>
      <c r="K60" s="104"/>
      <c r="L60" s="29"/>
      <c r="M60" s="104"/>
      <c r="N60" s="104"/>
      <c r="O60" s="104"/>
      <c r="P60" s="104"/>
      <c r="Q60" s="104"/>
      <c r="R60" s="104"/>
      <c r="S60" s="104"/>
      <c r="T60" s="104"/>
      <c r="U60" s="104"/>
      <c r="V60" s="104"/>
    </row>
    <row r="61" spans="1:22" ht="15">
      <c r="A61" s="211"/>
      <c r="B61" s="212"/>
      <c r="C61" s="212"/>
      <c r="D61" s="212"/>
      <c r="E61" s="212"/>
      <c r="F61" s="212"/>
      <c r="G61" s="33"/>
      <c r="H61" s="34"/>
      <c r="I61" s="35"/>
      <c r="J61" s="36"/>
      <c r="K61" s="104"/>
      <c r="L61" s="29"/>
      <c r="M61" s="104"/>
      <c r="N61" s="104"/>
      <c r="O61" s="104"/>
      <c r="P61" s="104"/>
      <c r="Q61" s="104"/>
      <c r="R61" s="104"/>
      <c r="S61" s="104"/>
      <c r="T61" s="104"/>
      <c r="U61" s="104"/>
      <c r="V61" s="104"/>
    </row>
    <row r="62" spans="1:22" ht="15">
      <c r="A62" s="186"/>
      <c r="B62" s="187"/>
      <c r="C62" s="187"/>
      <c r="D62" s="187"/>
      <c r="E62" s="187"/>
      <c r="F62" s="187"/>
      <c r="G62" s="187"/>
      <c r="H62" s="187"/>
      <c r="I62" s="187"/>
      <c r="J62" s="187"/>
      <c r="K62" s="104"/>
      <c r="L62" s="41"/>
      <c r="M62" s="104"/>
      <c r="N62" s="104"/>
      <c r="O62" s="104"/>
      <c r="P62" s="104"/>
      <c r="Q62" s="104"/>
      <c r="R62" s="104"/>
      <c r="S62" s="104"/>
      <c r="T62" s="104"/>
      <c r="U62" s="104"/>
      <c r="V62" s="104"/>
    </row>
    <row r="63" spans="1:22">
      <c r="A63" s="42"/>
      <c r="B63" s="37"/>
      <c r="C63" s="37"/>
      <c r="D63" s="37"/>
      <c r="E63" s="37"/>
      <c r="J63" s="43"/>
      <c r="K63" s="104"/>
      <c r="L63" s="104"/>
      <c r="M63" s="104"/>
      <c r="N63" s="104"/>
      <c r="O63" s="104"/>
      <c r="P63" s="104"/>
      <c r="Q63" s="104"/>
      <c r="R63" s="104"/>
      <c r="S63" s="104"/>
      <c r="T63" s="104"/>
      <c r="U63" s="104"/>
      <c r="V63" s="104"/>
    </row>
    <row r="64" spans="1:22">
      <c r="A64" s="42"/>
      <c r="B64" s="37"/>
      <c r="C64" s="37"/>
      <c r="D64" s="37"/>
      <c r="E64" s="37"/>
      <c r="J64" s="43"/>
      <c r="K64" s="104"/>
      <c r="L64" s="104"/>
      <c r="M64" s="104"/>
      <c r="N64" s="104"/>
      <c r="O64" s="104"/>
      <c r="P64" s="104"/>
      <c r="Q64" s="104"/>
      <c r="R64" s="104"/>
      <c r="S64" s="104"/>
      <c r="T64" s="104"/>
      <c r="U64" s="104"/>
      <c r="V64" s="104"/>
    </row>
    <row r="65" spans="1:22">
      <c r="A65" s="42"/>
      <c r="B65" s="37"/>
      <c r="J65" s="43"/>
      <c r="K65" s="104"/>
      <c r="L65" s="104"/>
      <c r="M65" s="104"/>
      <c r="N65" s="104"/>
      <c r="O65" s="104"/>
      <c r="P65" s="104"/>
      <c r="Q65" s="104"/>
      <c r="R65" s="104"/>
      <c r="S65" s="104"/>
      <c r="T65" s="104"/>
      <c r="U65" s="104"/>
      <c r="V65" s="104"/>
    </row>
    <row r="66" spans="1:22" ht="15.75" customHeight="1">
      <c r="A66" s="42"/>
      <c r="B66" s="37"/>
      <c r="J66" s="43"/>
      <c r="K66" s="104"/>
      <c r="L66" s="104"/>
      <c r="M66" s="104"/>
      <c r="N66" s="104"/>
      <c r="O66" s="104"/>
      <c r="P66" s="104"/>
      <c r="Q66" s="104"/>
      <c r="R66" s="104"/>
      <c r="S66" s="104"/>
      <c r="T66" s="104"/>
      <c r="U66" s="104"/>
      <c r="V66" s="104"/>
    </row>
    <row r="67" spans="1:22" ht="33" customHeight="1">
      <c r="A67" s="42"/>
      <c r="B67" s="37"/>
      <c r="J67" s="43"/>
      <c r="K67" s="104"/>
      <c r="L67" s="104"/>
      <c r="M67" s="104"/>
      <c r="N67" s="104"/>
      <c r="O67" s="104"/>
      <c r="P67" s="104"/>
      <c r="Q67" s="104"/>
      <c r="R67" s="104"/>
      <c r="S67" s="104"/>
      <c r="T67" s="104"/>
      <c r="U67" s="104"/>
      <c r="V67" s="104"/>
    </row>
    <row r="68" spans="1:22" ht="13.5" customHeight="1">
      <c r="A68" s="42"/>
      <c r="B68" s="37"/>
      <c r="J68" s="43"/>
      <c r="K68" s="104"/>
      <c r="L68" s="104"/>
      <c r="M68" s="104"/>
      <c r="N68" s="104"/>
      <c r="O68" s="104"/>
      <c r="P68" s="104"/>
      <c r="Q68" s="104"/>
      <c r="R68" s="104"/>
      <c r="S68" s="104"/>
      <c r="T68" s="104"/>
      <c r="U68" s="104"/>
      <c r="V68" s="104"/>
    </row>
    <row r="69" spans="1:22" ht="13.5" customHeight="1">
      <c r="A69" s="42"/>
      <c r="B69" s="37"/>
      <c r="J69" s="43"/>
      <c r="K69" s="104"/>
      <c r="L69" s="104"/>
      <c r="M69" s="104"/>
      <c r="N69" s="104"/>
      <c r="O69" s="104"/>
      <c r="P69" s="104"/>
      <c r="Q69" s="104"/>
      <c r="R69" s="104"/>
      <c r="S69" s="104"/>
      <c r="T69" s="104"/>
      <c r="U69" s="104"/>
      <c r="V69" s="104"/>
    </row>
    <row r="70" spans="1:22" ht="13.5" customHeight="1">
      <c r="A70" s="44"/>
      <c r="B70" s="41"/>
      <c r="C70" s="45"/>
      <c r="D70" s="45"/>
      <c r="E70" s="45"/>
      <c r="F70" s="45"/>
      <c r="G70" s="46"/>
      <c r="H70" s="47"/>
      <c r="I70" s="45"/>
      <c r="J70" s="48"/>
      <c r="K70" s="104"/>
      <c r="L70" s="104"/>
      <c r="M70" s="104"/>
      <c r="N70" s="104"/>
      <c r="O70" s="104"/>
      <c r="P70" s="104"/>
      <c r="Q70" s="104"/>
      <c r="R70" s="104"/>
      <c r="S70" s="104"/>
      <c r="T70" s="104"/>
      <c r="U70" s="104"/>
      <c r="V70" s="104"/>
    </row>
    <row r="71" spans="1:22" ht="13.5" customHeight="1">
      <c r="K71" s="104"/>
      <c r="L71" s="104"/>
      <c r="M71" s="104"/>
      <c r="N71" s="104"/>
      <c r="O71" s="104"/>
      <c r="P71" s="104"/>
      <c r="Q71" s="104"/>
      <c r="R71" s="104"/>
      <c r="S71" s="104"/>
      <c r="T71" s="104"/>
      <c r="U71" s="104"/>
      <c r="V71" s="104"/>
    </row>
    <row r="72" spans="1:22" ht="13.5" customHeight="1">
      <c r="K72" s="104"/>
      <c r="L72" s="104"/>
      <c r="M72" s="104"/>
      <c r="N72" s="104"/>
      <c r="O72" s="104"/>
      <c r="P72" s="104"/>
      <c r="Q72" s="104"/>
      <c r="R72" s="104"/>
      <c r="S72" s="104"/>
      <c r="T72" s="104"/>
      <c r="U72" s="104"/>
      <c r="V72" s="104"/>
    </row>
    <row r="73" spans="1:22" ht="13.5" customHeight="1">
      <c r="A73" s="162"/>
      <c r="B73" s="163"/>
      <c r="C73" s="163"/>
      <c r="D73" s="163"/>
      <c r="E73" s="163"/>
      <c r="F73" s="163"/>
      <c r="G73" s="163"/>
      <c r="H73" s="163"/>
      <c r="I73" s="163"/>
      <c r="J73" s="163"/>
      <c r="K73" s="104"/>
      <c r="L73" s="104"/>
      <c r="M73" s="104"/>
      <c r="N73" s="104"/>
      <c r="O73" s="104"/>
      <c r="P73" s="104"/>
      <c r="Q73" s="104"/>
      <c r="R73" s="104"/>
      <c r="S73" s="104"/>
      <c r="T73" s="104"/>
      <c r="U73" s="104"/>
      <c r="V73" s="104"/>
    </row>
    <row r="74" spans="1:22" ht="13.5" customHeight="1">
      <c r="A74" s="42"/>
      <c r="B74" s="37"/>
      <c r="C74" s="37"/>
      <c r="D74" s="37"/>
      <c r="E74" s="37"/>
      <c r="J74" s="43"/>
      <c r="K74" s="104"/>
      <c r="L74" s="104"/>
      <c r="M74" s="104"/>
      <c r="N74" s="104"/>
      <c r="O74" s="104"/>
      <c r="P74" s="104"/>
      <c r="Q74" s="104"/>
      <c r="R74" s="104"/>
      <c r="S74" s="104"/>
      <c r="T74" s="104"/>
      <c r="U74" s="104"/>
      <c r="V74" s="104"/>
    </row>
    <row r="75" spans="1:22" ht="13.5" customHeight="1">
      <c r="A75" s="42"/>
      <c r="B75" s="37"/>
      <c r="C75" s="37"/>
      <c r="D75" s="37"/>
      <c r="E75" s="37"/>
      <c r="J75" s="43"/>
      <c r="K75" s="104"/>
      <c r="L75" s="104"/>
      <c r="M75" s="104"/>
      <c r="N75" s="104"/>
      <c r="O75" s="104"/>
      <c r="P75" s="104"/>
      <c r="Q75" s="104"/>
      <c r="R75" s="104"/>
      <c r="S75" s="104"/>
      <c r="T75" s="104"/>
      <c r="U75" s="104"/>
      <c r="V75" s="104"/>
    </row>
    <row r="76" spans="1:22" ht="13.5" customHeight="1">
      <c r="A76" s="42"/>
      <c r="B76" s="37"/>
      <c r="J76" s="43"/>
      <c r="K76" s="104"/>
      <c r="L76" s="104"/>
      <c r="M76" s="104"/>
      <c r="N76" s="104"/>
      <c r="O76" s="104"/>
      <c r="P76" s="104"/>
      <c r="Q76" s="104"/>
      <c r="R76" s="104"/>
      <c r="S76" s="104"/>
      <c r="T76" s="104"/>
      <c r="U76" s="104"/>
      <c r="V76" s="104"/>
    </row>
    <row r="77" spans="1:22" ht="13.5" customHeight="1">
      <c r="A77" s="42"/>
      <c r="B77" s="37"/>
      <c r="J77" s="43"/>
      <c r="K77" s="104"/>
      <c r="L77" s="104"/>
      <c r="M77" s="104"/>
      <c r="N77" s="104"/>
      <c r="O77" s="104"/>
      <c r="P77" s="104"/>
      <c r="Q77" s="104"/>
      <c r="R77" s="104"/>
      <c r="S77" s="104"/>
      <c r="T77" s="104"/>
      <c r="U77" s="104"/>
      <c r="V77" s="104"/>
    </row>
    <row r="78" spans="1:22" ht="27.75" customHeight="1">
      <c r="A78" s="42"/>
      <c r="B78" s="37"/>
      <c r="J78" s="43"/>
      <c r="K78" s="104"/>
      <c r="L78" s="104"/>
      <c r="M78" s="104"/>
      <c r="N78" s="104"/>
      <c r="O78" s="104"/>
      <c r="P78" s="104"/>
      <c r="Q78" s="104"/>
      <c r="R78" s="104"/>
      <c r="S78" s="104"/>
      <c r="T78" s="104"/>
      <c r="U78" s="104"/>
      <c r="V78" s="104"/>
    </row>
    <row r="79" spans="1:22">
      <c r="A79" s="42"/>
      <c r="B79" s="37"/>
      <c r="J79" s="43"/>
      <c r="K79" s="104"/>
      <c r="L79" s="104"/>
      <c r="M79" s="104"/>
      <c r="N79" s="104"/>
      <c r="O79" s="104"/>
      <c r="P79" s="104"/>
      <c r="Q79" s="104"/>
      <c r="R79" s="104"/>
      <c r="S79" s="104"/>
      <c r="T79" s="104"/>
      <c r="U79" s="104"/>
      <c r="V79" s="104"/>
    </row>
    <row r="80" spans="1:22">
      <c r="A80" s="42"/>
      <c r="B80" s="37"/>
      <c r="J80" s="43"/>
      <c r="K80" s="104"/>
      <c r="L80" s="104"/>
      <c r="M80" s="104"/>
      <c r="N80" s="104"/>
      <c r="O80" s="104"/>
      <c r="P80" s="104"/>
      <c r="Q80" s="104"/>
      <c r="R80" s="104"/>
      <c r="S80" s="104"/>
      <c r="T80" s="104"/>
      <c r="U80" s="104"/>
      <c r="V80" s="104"/>
    </row>
    <row r="81" spans="1:22">
      <c r="A81" s="42"/>
      <c r="B81" s="49"/>
      <c r="C81" s="50"/>
      <c r="D81" s="50"/>
      <c r="E81" s="50"/>
      <c r="F81" s="50"/>
      <c r="G81" s="51"/>
      <c r="H81" s="52"/>
      <c r="I81" s="50"/>
      <c r="J81" s="53"/>
      <c r="K81" s="104"/>
      <c r="L81" s="104"/>
      <c r="M81" s="104"/>
      <c r="N81" s="104"/>
      <c r="O81" s="104"/>
      <c r="P81" s="104"/>
      <c r="Q81" s="104"/>
      <c r="R81" s="104"/>
      <c r="S81" s="104"/>
      <c r="T81" s="104"/>
      <c r="U81" s="104"/>
      <c r="V81" s="104"/>
    </row>
    <row r="82" spans="1:22">
      <c r="A82" s="28"/>
      <c r="B82"/>
      <c r="C82" s="104"/>
      <c r="D82" s="104"/>
      <c r="E82" s="104"/>
      <c r="F82" s="104"/>
      <c r="G82" s="26"/>
      <c r="H82" s="109"/>
      <c r="I82" s="110"/>
      <c r="J82" s="110"/>
      <c r="K82" s="104"/>
      <c r="L82" s="104"/>
      <c r="M82" s="104"/>
      <c r="N82" s="104"/>
      <c r="O82" s="104"/>
      <c r="P82" s="104"/>
      <c r="Q82" s="104"/>
      <c r="R82" s="104"/>
      <c r="S82" s="104"/>
      <c r="T82" s="104"/>
      <c r="U82" s="104"/>
      <c r="V82" s="104"/>
    </row>
    <row r="83" spans="1:22">
      <c r="A83" s="28"/>
      <c r="B83"/>
      <c r="C83" s="104"/>
      <c r="D83" s="104"/>
      <c r="E83" s="104"/>
      <c r="F83" s="104"/>
      <c r="G83" s="26"/>
      <c r="H83" s="109"/>
      <c r="I83" s="30"/>
      <c r="J83" s="30"/>
      <c r="K83" s="104"/>
      <c r="L83" s="104"/>
      <c r="M83" s="104"/>
      <c r="N83" s="104"/>
      <c r="O83" s="104"/>
      <c r="P83" s="104"/>
      <c r="Q83" s="104"/>
      <c r="R83" s="104"/>
      <c r="S83" s="104"/>
      <c r="T83" s="104"/>
      <c r="U83" s="104"/>
      <c r="V83" s="104"/>
    </row>
    <row r="84" spans="1:22" ht="15">
      <c r="A84" s="164"/>
      <c r="B84" s="165"/>
      <c r="C84" s="165"/>
      <c r="D84" s="165"/>
      <c r="E84" s="165"/>
      <c r="F84" s="165"/>
      <c r="G84" s="165"/>
      <c r="H84" s="165"/>
      <c r="I84" s="165"/>
      <c r="J84" s="165"/>
      <c r="K84" s="104"/>
      <c r="L84" s="104"/>
      <c r="M84" s="104"/>
      <c r="N84" s="104"/>
      <c r="O84" s="104"/>
      <c r="P84" s="104"/>
      <c r="Q84" s="104"/>
      <c r="R84" s="104"/>
      <c r="S84" s="104"/>
      <c r="T84" s="104"/>
      <c r="U84" s="104"/>
      <c r="V84" s="104"/>
    </row>
    <row r="85" spans="1:22">
      <c r="A85" s="42"/>
      <c r="B85" s="37"/>
      <c r="C85" s="37"/>
      <c r="D85" s="37"/>
      <c r="E85" s="37"/>
      <c r="J85" s="43"/>
      <c r="K85" s="48"/>
      <c r="L85" s="37"/>
      <c r="M85" s="104"/>
      <c r="N85" s="104"/>
      <c r="O85" s="104"/>
      <c r="P85" s="104"/>
      <c r="Q85" s="104"/>
      <c r="R85" s="104"/>
      <c r="S85" s="104"/>
      <c r="T85" s="104"/>
      <c r="U85" s="104"/>
      <c r="V85" s="104"/>
    </row>
    <row r="86" spans="1:22">
      <c r="A86" s="42"/>
      <c r="B86" s="37"/>
      <c r="C86" s="37"/>
      <c r="D86" s="37"/>
      <c r="E86" s="37"/>
      <c r="J86" s="43"/>
      <c r="K86" s="104"/>
      <c r="L86" s="104"/>
      <c r="M86" s="104"/>
      <c r="N86" s="104"/>
      <c r="O86" s="104"/>
      <c r="P86" s="104"/>
      <c r="Q86" s="104"/>
      <c r="R86" s="104"/>
      <c r="S86" s="104"/>
      <c r="T86" s="104"/>
      <c r="U86" s="104"/>
      <c r="V86" s="104"/>
    </row>
    <row r="87" spans="1:22">
      <c r="A87" s="42"/>
      <c r="B87" s="37"/>
      <c r="J87" s="43"/>
      <c r="K87" s="104"/>
      <c r="L87" s="104"/>
      <c r="M87" s="104"/>
      <c r="N87" s="104"/>
      <c r="O87" s="104"/>
      <c r="P87" s="104"/>
      <c r="Q87" s="104"/>
      <c r="R87" s="104"/>
      <c r="S87" s="104"/>
      <c r="T87" s="104"/>
      <c r="U87" s="104"/>
      <c r="V87" s="104"/>
    </row>
    <row r="88" spans="1:22">
      <c r="A88" s="42"/>
      <c r="B88" s="37"/>
      <c r="J88" s="43"/>
      <c r="K88" s="104"/>
      <c r="L88" s="104"/>
      <c r="M88" s="104"/>
      <c r="N88" s="104"/>
      <c r="O88" s="104"/>
      <c r="P88" s="104"/>
      <c r="Q88" s="104"/>
      <c r="R88" s="104"/>
      <c r="S88" s="104"/>
      <c r="T88" s="104"/>
      <c r="U88" s="104"/>
      <c r="V88" s="104"/>
    </row>
    <row r="89" spans="1:22" ht="27" customHeight="1">
      <c r="A89" s="42"/>
      <c r="B89" s="37"/>
      <c r="J89" s="43"/>
      <c r="K89" s="104"/>
      <c r="L89" s="104"/>
      <c r="M89" s="104"/>
      <c r="N89" s="104"/>
      <c r="O89" s="104"/>
      <c r="P89" s="104"/>
      <c r="Q89" s="104"/>
      <c r="R89" s="104"/>
      <c r="S89" s="104"/>
      <c r="T89" s="104"/>
      <c r="U89" s="104"/>
      <c r="V89" s="104"/>
    </row>
    <row r="90" spans="1:22">
      <c r="A90" s="42"/>
      <c r="B90" s="37"/>
      <c r="J90" s="43"/>
      <c r="K90" s="104"/>
      <c r="L90" s="104"/>
      <c r="M90" s="104"/>
      <c r="N90" s="104"/>
      <c r="O90" s="104"/>
      <c r="P90" s="104"/>
      <c r="Q90" s="104"/>
      <c r="R90" s="104"/>
      <c r="S90" s="104"/>
      <c r="T90" s="104"/>
      <c r="U90" s="104"/>
      <c r="V90" s="104"/>
    </row>
    <row r="91" spans="1:22">
      <c r="A91" s="42"/>
      <c r="B91" s="37"/>
      <c r="J91" s="43"/>
      <c r="K91" s="54"/>
      <c r="L91" s="54"/>
      <c r="M91" s="104"/>
      <c r="N91" s="104"/>
      <c r="O91" s="104"/>
      <c r="P91" s="104"/>
      <c r="Q91" s="104"/>
      <c r="R91" s="104"/>
      <c r="S91" s="104"/>
      <c r="T91" s="104"/>
      <c r="U91" s="104"/>
      <c r="V91" s="104"/>
    </row>
    <row r="92" spans="1:22">
      <c r="A92" s="42"/>
      <c r="B92" s="54"/>
      <c r="C92" s="55"/>
      <c r="D92" s="55"/>
      <c r="E92" s="55"/>
      <c r="F92" s="55"/>
      <c r="G92" s="56"/>
      <c r="H92" s="57"/>
      <c r="I92" s="55"/>
      <c r="J92" s="58"/>
      <c r="K92" s="104"/>
      <c r="L92" s="104"/>
      <c r="M92" s="104"/>
      <c r="N92" s="104"/>
      <c r="O92" s="104"/>
      <c r="P92" s="104"/>
      <c r="Q92" s="104"/>
      <c r="R92" s="104"/>
      <c r="S92" s="104"/>
      <c r="T92" s="104"/>
      <c r="U92" s="104"/>
      <c r="V92" s="104"/>
    </row>
    <row r="93" spans="1:22">
      <c r="A93" s="28"/>
      <c r="B93"/>
      <c r="C93" s="104"/>
      <c r="D93" s="104"/>
      <c r="E93" s="104"/>
      <c r="F93" s="104"/>
      <c r="G93" s="111"/>
      <c r="H93" s="27"/>
      <c r="I93" s="112"/>
      <c r="J93" s="31"/>
      <c r="K93" s="54"/>
      <c r="L93" s="104"/>
      <c r="M93" s="104"/>
      <c r="N93" s="104"/>
      <c r="O93" s="104"/>
      <c r="P93" s="104"/>
      <c r="Q93" s="104"/>
      <c r="R93" s="104"/>
      <c r="S93" s="104"/>
      <c r="T93" s="104"/>
      <c r="U93" s="104"/>
      <c r="V93" s="104"/>
    </row>
    <row r="94" spans="1:22">
      <c r="A94" s="28"/>
      <c r="B94"/>
      <c r="C94"/>
      <c r="D94"/>
      <c r="E94" s="104"/>
      <c r="F94" s="104"/>
      <c r="G94" s="111"/>
      <c r="H94" s="109"/>
      <c r="I94" s="112"/>
      <c r="J94" s="32"/>
      <c r="K94" s="104"/>
      <c r="L94" s="104"/>
      <c r="M94" s="104"/>
      <c r="N94" s="104"/>
      <c r="O94" s="104"/>
      <c r="P94" s="104"/>
      <c r="Q94" s="104"/>
      <c r="R94" s="104"/>
      <c r="S94" s="104"/>
      <c r="T94" s="104"/>
      <c r="U94" s="104"/>
      <c r="V94" s="104"/>
    </row>
    <row r="95" spans="1:22" ht="15">
      <c r="A95" s="166"/>
      <c r="B95" s="167"/>
      <c r="C95" s="167"/>
      <c r="D95" s="167"/>
      <c r="E95" s="167"/>
      <c r="F95" s="167"/>
      <c r="G95" s="167"/>
      <c r="H95" s="167"/>
      <c r="I95" s="167"/>
      <c r="J95" s="167"/>
      <c r="K95" s="104"/>
      <c r="L95" s="104"/>
      <c r="M95" s="104"/>
      <c r="N95" s="104"/>
      <c r="O95" s="104"/>
      <c r="P95" s="104"/>
      <c r="Q95" s="104"/>
      <c r="R95" s="104"/>
      <c r="S95" s="104"/>
      <c r="T95" s="104"/>
      <c r="U95" s="104"/>
      <c r="V95" s="104"/>
    </row>
    <row r="96" spans="1:22">
      <c r="A96" s="42"/>
      <c r="B96" s="37"/>
      <c r="C96" s="37"/>
      <c r="D96" s="37"/>
      <c r="E96" s="37"/>
      <c r="J96" s="43"/>
      <c r="K96" s="104"/>
      <c r="L96" s="104"/>
      <c r="M96" s="104"/>
      <c r="N96" s="104"/>
      <c r="O96" s="104"/>
      <c r="P96" s="104"/>
      <c r="Q96" s="104"/>
      <c r="R96" s="104"/>
      <c r="S96" s="104"/>
      <c r="T96" s="104"/>
      <c r="U96" s="104"/>
      <c r="V96" s="104"/>
    </row>
    <row r="97" spans="1:22">
      <c r="A97" s="42"/>
      <c r="B97" s="37"/>
      <c r="C97" s="37"/>
      <c r="D97" s="37"/>
      <c r="E97" s="37"/>
      <c r="J97" s="43"/>
      <c r="K97" s="104"/>
      <c r="L97" s="104"/>
      <c r="M97" s="104"/>
      <c r="N97" s="104"/>
      <c r="O97" s="104"/>
      <c r="P97" s="104"/>
      <c r="Q97" s="104"/>
      <c r="R97" s="104"/>
      <c r="S97" s="104"/>
      <c r="T97" s="104"/>
      <c r="U97" s="104"/>
      <c r="V97" s="104"/>
    </row>
    <row r="98" spans="1:22">
      <c r="A98" s="42"/>
      <c r="B98" s="37"/>
      <c r="J98" s="43"/>
      <c r="K98" s="104"/>
      <c r="L98" s="104"/>
      <c r="M98" s="104"/>
      <c r="N98" s="104"/>
      <c r="O98" s="104"/>
      <c r="P98" s="104"/>
      <c r="Q98" s="104"/>
      <c r="R98" s="104"/>
      <c r="S98" s="104"/>
      <c r="T98" s="104"/>
      <c r="U98" s="104"/>
      <c r="V98" s="104"/>
    </row>
    <row r="99" spans="1:22">
      <c r="A99" s="42"/>
      <c r="B99" s="37"/>
      <c r="J99" s="43"/>
      <c r="K99" s="59"/>
      <c r="L99" s="104"/>
      <c r="M99" s="104"/>
      <c r="N99" s="104"/>
      <c r="O99" s="104"/>
      <c r="P99" s="104"/>
      <c r="Q99" s="104"/>
      <c r="R99" s="104"/>
      <c r="S99" s="104"/>
      <c r="T99" s="104"/>
      <c r="U99" s="104"/>
      <c r="V99" s="104"/>
    </row>
    <row r="100" spans="1:22" ht="28.5" customHeight="1">
      <c r="A100" s="42"/>
      <c r="B100" s="37"/>
      <c r="J100" s="43"/>
      <c r="K100" s="104"/>
      <c r="L100" s="104"/>
      <c r="M100" s="104"/>
      <c r="N100" s="104"/>
      <c r="O100" s="104"/>
      <c r="P100" s="104"/>
      <c r="Q100" s="104"/>
      <c r="R100" s="104"/>
      <c r="S100" s="104"/>
      <c r="T100" s="104"/>
      <c r="U100" s="104"/>
      <c r="V100" s="104"/>
    </row>
    <row r="101" spans="1:22">
      <c r="A101" s="42"/>
      <c r="B101" s="37"/>
      <c r="J101" s="43"/>
      <c r="K101" s="59"/>
      <c r="L101" s="104"/>
      <c r="M101" s="104"/>
      <c r="N101" s="104"/>
      <c r="O101" s="104"/>
      <c r="P101" s="104"/>
      <c r="Q101" s="104"/>
      <c r="R101" s="104"/>
      <c r="S101" s="104"/>
      <c r="T101" s="104"/>
      <c r="U101" s="104"/>
      <c r="V101" s="104"/>
    </row>
    <row r="102" spans="1:22">
      <c r="A102" s="42"/>
      <c r="B102" s="37"/>
      <c r="J102" s="43"/>
      <c r="K102"/>
      <c r="L102" s="104"/>
      <c r="M102" s="104"/>
      <c r="N102" s="104"/>
      <c r="O102" s="104"/>
      <c r="P102" s="104"/>
      <c r="Q102" s="104"/>
      <c r="R102" s="104"/>
      <c r="S102" s="104"/>
      <c r="T102" s="104"/>
      <c r="U102" s="104"/>
      <c r="V102" s="104"/>
    </row>
    <row r="103" spans="1:22">
      <c r="A103" s="42"/>
      <c r="B103" s="60"/>
      <c r="C103" s="61"/>
      <c r="D103" s="61"/>
      <c r="E103" s="61"/>
      <c r="F103" s="61"/>
      <c r="G103" s="62"/>
      <c r="H103" s="63"/>
      <c r="I103" s="61"/>
      <c r="J103" s="64"/>
      <c r="K103"/>
      <c r="L103" s="104"/>
      <c r="M103" s="104"/>
      <c r="N103" s="104"/>
      <c r="O103" s="104"/>
      <c r="P103" s="104"/>
      <c r="Q103" s="104"/>
      <c r="R103" s="104"/>
      <c r="S103" s="104"/>
      <c r="T103" s="104"/>
      <c r="U103" s="104"/>
      <c r="V103" s="104"/>
    </row>
    <row r="104" spans="1:22">
      <c r="A104" s="104"/>
      <c r="B104" s="104"/>
      <c r="C104" s="104"/>
      <c r="D104" s="104"/>
      <c r="E104" s="104"/>
      <c r="F104" s="104"/>
      <c r="G104" s="104"/>
      <c r="H104" s="104"/>
      <c r="I104" s="104"/>
      <c r="J104" s="104"/>
      <c r="K104"/>
      <c r="L104" s="104"/>
      <c r="M104" s="104"/>
      <c r="N104" s="104"/>
      <c r="O104" s="104"/>
      <c r="P104" s="104"/>
      <c r="Q104" s="104"/>
      <c r="R104" s="104"/>
      <c r="S104" s="104"/>
      <c r="T104" s="104"/>
      <c r="U104" s="104"/>
      <c r="V104" s="104"/>
    </row>
    <row r="105" spans="1:22">
      <c r="A105" s="28"/>
      <c r="B105" s="104"/>
      <c r="C105" s="104"/>
      <c r="D105" s="104"/>
      <c r="E105" s="104"/>
      <c r="F105" s="104"/>
      <c r="G105" s="111"/>
      <c r="H105" s="109"/>
      <c r="I105" s="112"/>
      <c r="J105" s="110"/>
      <c r="K105" s="104"/>
      <c r="L105" s="104"/>
      <c r="M105" s="104"/>
      <c r="N105" s="104"/>
      <c r="O105" s="104"/>
      <c r="P105" s="104"/>
      <c r="Q105" s="104"/>
      <c r="R105" s="104"/>
      <c r="S105" s="104"/>
      <c r="T105" s="104"/>
      <c r="U105" s="104"/>
      <c r="V105" s="104"/>
    </row>
    <row r="106" spans="1:22">
      <c r="A106" s="28"/>
      <c r="B106"/>
      <c r="C106" s="104"/>
      <c r="D106" s="104"/>
      <c r="E106" s="104"/>
      <c r="F106" s="104"/>
      <c r="G106" s="111"/>
      <c r="H106" s="109"/>
      <c r="I106" s="112"/>
      <c r="J106" s="110"/>
      <c r="K106" s="104"/>
      <c r="L106" s="104"/>
      <c r="M106" s="104"/>
      <c r="N106" s="104"/>
      <c r="O106" s="104"/>
      <c r="P106" s="104"/>
      <c r="Q106" s="104"/>
      <c r="R106" s="104"/>
      <c r="S106" s="104"/>
      <c r="T106" s="104"/>
      <c r="U106" s="104"/>
      <c r="V106" s="104"/>
    </row>
    <row r="107" spans="1:22">
      <c r="A107" s="28"/>
      <c r="B107"/>
      <c r="C107" s="104"/>
      <c r="D107" s="104"/>
      <c r="E107" s="104"/>
      <c r="F107" s="104"/>
      <c r="G107" s="111"/>
      <c r="H107" s="109"/>
      <c r="I107" s="112"/>
      <c r="J107" s="110"/>
      <c r="K107" s="104"/>
      <c r="L107" s="104"/>
      <c r="M107" s="104"/>
      <c r="N107" s="104"/>
      <c r="O107" s="104"/>
      <c r="P107" s="104"/>
      <c r="Q107" s="104"/>
      <c r="R107" s="104"/>
      <c r="S107" s="104"/>
      <c r="T107" s="104"/>
      <c r="U107" s="104"/>
      <c r="V107" s="104"/>
    </row>
    <row r="108" spans="1:22">
      <c r="A108" s="28"/>
      <c r="B108"/>
      <c r="C108" s="104"/>
      <c r="D108" s="104"/>
      <c r="E108" s="104"/>
      <c r="F108" s="104"/>
      <c r="G108" s="111"/>
      <c r="H108" s="109"/>
      <c r="I108" s="112"/>
      <c r="J108" s="110"/>
      <c r="K108" s="104"/>
      <c r="L108" s="104"/>
      <c r="M108" s="104"/>
      <c r="N108" s="104"/>
      <c r="O108" s="104"/>
      <c r="P108" s="104"/>
      <c r="Q108" s="104"/>
      <c r="R108" s="104"/>
      <c r="S108" s="104"/>
      <c r="T108" s="104"/>
      <c r="U108" s="104"/>
      <c r="V108" s="104"/>
    </row>
    <row r="109" spans="1:22">
      <c r="A109" s="28"/>
      <c r="B109"/>
      <c r="C109" s="104"/>
      <c r="D109" s="104"/>
      <c r="E109" s="104"/>
      <c r="F109" s="104"/>
      <c r="G109" s="111"/>
      <c r="H109" s="109"/>
      <c r="I109" s="112"/>
      <c r="J109" s="110"/>
      <c r="K109" s="104"/>
      <c r="L109" s="104"/>
      <c r="M109" s="104"/>
      <c r="N109" s="104"/>
      <c r="O109" s="104"/>
      <c r="P109" s="104"/>
      <c r="Q109" s="104"/>
      <c r="R109" s="104"/>
      <c r="S109" s="104"/>
      <c r="T109" s="104"/>
      <c r="U109" s="104"/>
      <c r="V109" s="104"/>
    </row>
    <row r="110" spans="1:22">
      <c r="A110" s="28"/>
      <c r="B110"/>
      <c r="C110" s="104"/>
      <c r="D110" s="104"/>
      <c r="E110" s="104"/>
      <c r="F110" s="104"/>
      <c r="G110" s="111"/>
      <c r="H110" s="109"/>
      <c r="I110" s="112"/>
      <c r="J110" s="110"/>
      <c r="K110" s="104"/>
      <c r="L110" s="104"/>
      <c r="M110" s="104"/>
      <c r="N110" s="104"/>
      <c r="O110" s="104"/>
      <c r="P110" s="104"/>
      <c r="Q110" s="104"/>
      <c r="R110" s="104"/>
      <c r="S110" s="104"/>
      <c r="T110" s="104"/>
      <c r="U110" s="104"/>
      <c r="V110" s="104"/>
    </row>
    <row r="111" spans="1:22">
      <c r="A111" s="28"/>
      <c r="B111"/>
      <c r="C111" s="104"/>
      <c r="D111" s="104"/>
      <c r="E111" s="104"/>
      <c r="F111" s="104"/>
      <c r="G111" s="111"/>
      <c r="H111" s="109"/>
      <c r="I111" s="112"/>
      <c r="J111" s="110"/>
      <c r="K111" s="104"/>
      <c r="L111" s="104"/>
      <c r="M111" s="104"/>
      <c r="N111" s="104"/>
      <c r="O111" s="104"/>
      <c r="P111" s="104"/>
      <c r="Q111" s="104"/>
      <c r="R111" s="104"/>
      <c r="S111" s="104"/>
      <c r="T111" s="104"/>
      <c r="U111" s="104"/>
      <c r="V111" s="104"/>
    </row>
    <row r="112" spans="1:22">
      <c r="A112" s="28"/>
      <c r="B112"/>
      <c r="C112" s="104"/>
      <c r="D112" s="104"/>
      <c r="E112" s="104"/>
      <c r="F112" s="104"/>
      <c r="G112" s="111"/>
      <c r="H112" s="109"/>
      <c r="I112" s="112"/>
      <c r="J112" s="110"/>
      <c r="K112" s="104"/>
      <c r="L112" s="104"/>
      <c r="M112" s="104"/>
      <c r="N112" s="104"/>
      <c r="O112" s="104"/>
      <c r="P112" s="104"/>
      <c r="Q112" s="104"/>
      <c r="R112" s="104"/>
      <c r="S112" s="104"/>
      <c r="T112" s="104"/>
      <c r="U112" s="104"/>
      <c r="V112" s="104"/>
    </row>
    <row r="113" spans="1:22">
      <c r="A113" s="28"/>
      <c r="B113"/>
      <c r="C113" s="104"/>
      <c r="D113" s="104"/>
      <c r="E113" s="104"/>
      <c r="F113" s="104"/>
      <c r="G113" s="111"/>
      <c r="H113" s="109"/>
      <c r="I113" s="112"/>
      <c r="J113" s="110"/>
      <c r="K113" s="104"/>
      <c r="L113" s="104"/>
      <c r="M113" s="104"/>
      <c r="N113" s="104"/>
      <c r="O113" s="104"/>
      <c r="P113" s="104"/>
      <c r="Q113" s="104"/>
      <c r="R113" s="104"/>
      <c r="S113" s="104"/>
      <c r="T113" s="104"/>
      <c r="U113" s="104"/>
      <c r="V113" s="104"/>
    </row>
    <row r="114" spans="1:22">
      <c r="A114" s="28"/>
      <c r="B114"/>
      <c r="C114" s="104"/>
      <c r="D114" s="104"/>
      <c r="E114" s="104"/>
      <c r="F114" s="104"/>
      <c r="G114" s="111"/>
      <c r="H114" s="109"/>
      <c r="I114" s="112"/>
      <c r="J114" s="110"/>
      <c r="K114" s="104"/>
      <c r="L114" s="104"/>
      <c r="M114" s="104"/>
      <c r="N114" s="104"/>
      <c r="O114" s="104"/>
      <c r="P114" s="104"/>
      <c r="Q114" s="104"/>
      <c r="R114" s="104"/>
      <c r="S114" s="104"/>
      <c r="T114" s="104"/>
      <c r="U114" s="104"/>
      <c r="V114" s="104"/>
    </row>
    <row r="115" spans="1:22">
      <c r="A115" s="28"/>
      <c r="B115"/>
      <c r="C115" s="104"/>
      <c r="D115" s="104"/>
      <c r="E115" s="104"/>
      <c r="F115" s="104"/>
      <c r="G115" s="111"/>
      <c r="H115" s="109"/>
      <c r="I115" s="112"/>
      <c r="J115" s="110"/>
      <c r="K115" s="104"/>
      <c r="L115" s="104"/>
      <c r="M115" s="104"/>
      <c r="N115" s="104"/>
      <c r="O115" s="104"/>
      <c r="P115" s="104"/>
      <c r="Q115" s="104"/>
      <c r="R115" s="104"/>
      <c r="S115" s="104"/>
      <c r="T115" s="104"/>
      <c r="U115" s="104"/>
      <c r="V115" s="104"/>
    </row>
    <row r="116" spans="1:22">
      <c r="A116" s="28"/>
      <c r="B116"/>
      <c r="C116" s="104"/>
      <c r="D116" s="104"/>
      <c r="E116" s="104"/>
      <c r="F116" s="104"/>
      <c r="G116" s="111"/>
      <c r="H116" s="109"/>
      <c r="I116" s="112"/>
      <c r="J116" s="110"/>
      <c r="K116" s="104"/>
      <c r="L116" s="104"/>
      <c r="M116" s="104"/>
      <c r="N116" s="104"/>
      <c r="O116" s="104"/>
      <c r="P116" s="104"/>
      <c r="Q116" s="104"/>
      <c r="R116" s="104"/>
      <c r="S116" s="104"/>
      <c r="T116" s="104"/>
      <c r="U116" s="104"/>
      <c r="V116" s="104"/>
    </row>
    <row r="117" spans="1:22">
      <c r="A117" s="28"/>
      <c r="B117"/>
      <c r="C117" s="104"/>
      <c r="D117" s="104"/>
      <c r="E117" s="104"/>
      <c r="F117" s="104"/>
      <c r="G117" s="111"/>
      <c r="H117" s="109"/>
      <c r="I117" s="112"/>
      <c r="J117" s="110"/>
      <c r="K117" s="104"/>
      <c r="L117" s="104"/>
      <c r="M117" s="104"/>
      <c r="N117" s="104"/>
      <c r="O117" s="104"/>
      <c r="P117" s="104"/>
      <c r="Q117" s="104"/>
      <c r="R117" s="104"/>
      <c r="S117" s="104"/>
      <c r="T117" s="104"/>
      <c r="U117" s="104"/>
      <c r="V117" s="104"/>
    </row>
    <row r="118" spans="1:22">
      <c r="A118" s="28"/>
      <c r="B118"/>
      <c r="C118" s="104"/>
      <c r="D118" s="104"/>
      <c r="E118" s="104"/>
      <c r="F118" s="104"/>
      <c r="G118" s="111"/>
      <c r="H118" s="109"/>
      <c r="I118" s="112"/>
      <c r="J118" s="110"/>
      <c r="K118" s="104"/>
      <c r="L118" s="104"/>
      <c r="M118" s="104"/>
      <c r="N118" s="104"/>
      <c r="O118" s="104"/>
      <c r="P118" s="104"/>
      <c r="Q118" s="104"/>
      <c r="R118" s="104"/>
      <c r="S118" s="104"/>
      <c r="T118" s="104"/>
      <c r="U118" s="104"/>
      <c r="V118" s="104"/>
    </row>
    <row r="119" spans="1:22">
      <c r="A119" s="28"/>
      <c r="B119" s="104"/>
      <c r="C119" s="104"/>
      <c r="D119" s="104"/>
      <c r="E119" s="104"/>
      <c r="F119" s="104"/>
      <c r="G119" s="111"/>
      <c r="H119" s="109"/>
      <c r="I119" s="112"/>
      <c r="J119" s="110"/>
      <c r="K119" s="104"/>
      <c r="L119" s="104"/>
      <c r="M119" s="104"/>
      <c r="N119" s="104"/>
      <c r="O119" s="104"/>
      <c r="P119" s="104"/>
      <c r="Q119" s="104"/>
      <c r="R119" s="104"/>
      <c r="S119" s="104"/>
      <c r="T119" s="104"/>
      <c r="U119" s="104"/>
      <c r="V119" s="104"/>
    </row>
    <row r="120" spans="1:22">
      <c r="A120" s="28"/>
      <c r="B120" s="37"/>
      <c r="C120" s="104"/>
      <c r="D120" s="104"/>
      <c r="E120" s="104"/>
      <c r="F120" s="104"/>
      <c r="G120" s="111"/>
      <c r="H120" s="109"/>
      <c r="I120" s="112"/>
      <c r="J120" s="43"/>
      <c r="K120" s="104"/>
      <c r="L120" s="104"/>
      <c r="M120" s="104"/>
      <c r="N120" s="104"/>
      <c r="O120" s="104"/>
      <c r="P120" s="104"/>
      <c r="Q120" s="104"/>
      <c r="R120" s="104"/>
      <c r="S120" s="104"/>
      <c r="T120" s="104"/>
      <c r="U120" s="104"/>
      <c r="V120" s="104"/>
    </row>
  </sheetData>
  <mergeCells count="51">
    <mergeCell ref="B12:F12"/>
    <mergeCell ref="B42:F42"/>
    <mergeCell ref="B43:F43"/>
    <mergeCell ref="B44:F44"/>
    <mergeCell ref="B45:F45"/>
    <mergeCell ref="B17:F17"/>
    <mergeCell ref="B32:F32"/>
    <mergeCell ref="B28:F28"/>
    <mergeCell ref="B30:F30"/>
    <mergeCell ref="B31:F31"/>
    <mergeCell ref="B23:F23"/>
    <mergeCell ref="B24:F24"/>
    <mergeCell ref="B25:F25"/>
    <mergeCell ref="B26:F26"/>
    <mergeCell ref="B27:F27"/>
    <mergeCell ref="B3:J3"/>
    <mergeCell ref="B4:J4"/>
    <mergeCell ref="B5:J5"/>
    <mergeCell ref="B7:F7"/>
    <mergeCell ref="B11:F11"/>
    <mergeCell ref="A58:J58"/>
    <mergeCell ref="B13:F13"/>
    <mergeCell ref="B14:F14"/>
    <mergeCell ref="B18:F18"/>
    <mergeCell ref="B19:F19"/>
    <mergeCell ref="B22:F22"/>
    <mergeCell ref="B36:F36"/>
    <mergeCell ref="B15:F15"/>
    <mergeCell ref="B29:F29"/>
    <mergeCell ref="B46:F46"/>
    <mergeCell ref="B50:F50"/>
    <mergeCell ref="A41:A50"/>
    <mergeCell ref="B16:F16"/>
    <mergeCell ref="B33:F33"/>
    <mergeCell ref="B51:F51"/>
    <mergeCell ref="B52:F52"/>
    <mergeCell ref="A61:F61"/>
    <mergeCell ref="A62:J62"/>
    <mergeCell ref="A73:J73"/>
    <mergeCell ref="A84:J84"/>
    <mergeCell ref="A95:J95"/>
    <mergeCell ref="B55:F55"/>
    <mergeCell ref="B53:F53"/>
    <mergeCell ref="B37:F37"/>
    <mergeCell ref="B38:F38"/>
    <mergeCell ref="B39:F39"/>
    <mergeCell ref="B41:F41"/>
    <mergeCell ref="B47:F47"/>
    <mergeCell ref="B48:F48"/>
    <mergeCell ref="B49:F49"/>
    <mergeCell ref="B54:F54"/>
  </mergeCells>
  <phoneticPr fontId="3" type="noConversion"/>
  <conditionalFormatting sqref="B10:I10">
    <cfRule type="colorScale" priority="29">
      <colorScale>
        <cfvo type="min"/>
        <cfvo type="percentile" val="50"/>
        <cfvo type="max"/>
        <color rgb="FFF8696B"/>
        <color rgb="FFFCFCFF"/>
        <color rgb="FF63BE7B"/>
      </colorScale>
    </cfRule>
  </conditionalFormatting>
  <conditionalFormatting sqref="B21:I21">
    <cfRule type="colorScale" priority="31">
      <colorScale>
        <cfvo type="min"/>
        <cfvo type="percentile" val="50"/>
        <cfvo type="max"/>
        <color rgb="FFF8696B"/>
        <color rgb="FFFCFCFF"/>
        <color rgb="FF63BE7B"/>
      </colorScale>
    </cfRule>
  </conditionalFormatting>
  <conditionalFormatting sqref="B35:I35">
    <cfRule type="colorScale" priority="33">
      <colorScale>
        <cfvo type="min"/>
        <cfvo type="percentile" val="50"/>
        <cfvo type="max"/>
        <color rgb="FFF8696B"/>
        <color rgb="FFFCFCFF"/>
        <color rgb="FF63BE7B"/>
      </colorScale>
    </cfRule>
  </conditionalFormatting>
  <conditionalFormatting sqref="B40:I40">
    <cfRule type="colorScale" priority="35">
      <colorScale>
        <cfvo type="min"/>
        <cfvo type="percentile" val="50"/>
        <cfvo type="max"/>
        <color rgb="FFF8696B"/>
        <color rgb="FFFCFCFF"/>
        <color rgb="FF63BE7B"/>
      </colorScale>
    </cfRule>
  </conditionalFormatting>
  <conditionalFormatting sqref="B57:I57">
    <cfRule type="colorScale" priority="37">
      <colorScale>
        <cfvo type="min"/>
        <cfvo type="percentile" val="50"/>
        <cfvo type="max"/>
        <color rgb="FFF8696B"/>
        <color rgb="FFFCFCFF"/>
        <color rgb="FF63BE7B"/>
      </colorScale>
    </cfRule>
  </conditionalFormatting>
  <conditionalFormatting sqref="C10:I10">
    <cfRule type="colorScale" priority="39">
      <colorScale>
        <cfvo type="min"/>
        <cfvo type="percentile" val="50"/>
        <cfvo type="max"/>
        <color rgb="FFF8696B"/>
        <color rgb="FFFCFCFF"/>
        <color rgb="FF63BE7B"/>
      </colorScale>
    </cfRule>
  </conditionalFormatting>
  <conditionalFormatting sqref="C21:I21">
    <cfRule type="colorScale" priority="41">
      <colorScale>
        <cfvo type="min"/>
        <cfvo type="percentile" val="50"/>
        <cfvo type="max"/>
        <color rgb="FFF8696B"/>
        <color rgb="FFFCFCFF"/>
        <color rgb="FF63BE7B"/>
      </colorScale>
    </cfRule>
  </conditionalFormatting>
  <conditionalFormatting sqref="C35:I35">
    <cfRule type="colorScale" priority="43">
      <colorScale>
        <cfvo type="min"/>
        <cfvo type="percentile" val="50"/>
        <cfvo type="max"/>
        <color rgb="FFF8696B"/>
        <color rgb="FFFCFCFF"/>
        <color rgb="FF63BE7B"/>
      </colorScale>
    </cfRule>
  </conditionalFormatting>
  <conditionalFormatting sqref="C40:I40">
    <cfRule type="colorScale" priority="45">
      <colorScale>
        <cfvo type="min"/>
        <cfvo type="percentile" val="50"/>
        <cfvo type="max"/>
        <color rgb="FFF8696B"/>
        <color rgb="FFFCFCFF"/>
        <color rgb="FF63BE7B"/>
      </colorScale>
    </cfRule>
  </conditionalFormatting>
  <conditionalFormatting sqref="C57:I57">
    <cfRule type="colorScale" priority="47">
      <colorScale>
        <cfvo type="min"/>
        <cfvo type="percentile" val="50"/>
        <cfvo type="max"/>
        <color rgb="FFF8696B"/>
        <color rgb="FFFCFCFF"/>
        <color rgb="FF63BE7B"/>
      </colorScale>
    </cfRule>
  </conditionalFormatting>
  <pageMargins left="0.94488188976377963" right="0.82677165354330717" top="1.0236220472440944" bottom="0.86614173228346458" header="0.23161764705882354" footer="0.23161764705882354"/>
  <pageSetup paperSize="9" scale="73" fitToHeight="0" orientation="portrait" useFirstPageNumber="1" horizontalDpi="1200" verticalDpi="1200" r:id="rId1"/>
  <headerFooter alignWithMargins="0">
    <oddHeader>&amp;L
&amp;R&amp;G</oddHeader>
    <oddFooter>&amp;L&amp;9PZI za gradbeno ureditev zemljišča SEZOOP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CBD2-30D2-43D8-8CC8-22B9ED94FC32}">
  <sheetPr>
    <pageSetUpPr fitToPage="1"/>
  </sheetPr>
  <dimension ref="A1:V139"/>
  <sheetViews>
    <sheetView view="pageBreakPreview" zoomScaleNormal="100" zoomScaleSheetLayoutView="100" zoomScalePageLayoutView="115" workbookViewId="0">
      <selection activeCell="A77" sqref="A77:J77"/>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7.42578125" style="1" customWidth="1"/>
    <col min="9" max="9" width="11"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104"/>
      <c r="L1" s="104"/>
      <c r="M1" s="104"/>
      <c r="N1" s="104"/>
      <c r="O1" s="104"/>
      <c r="P1" s="104"/>
      <c r="Q1" s="104"/>
      <c r="R1" s="104"/>
      <c r="S1" s="104"/>
      <c r="T1" s="104"/>
      <c r="U1" s="104"/>
      <c r="V1" s="104"/>
    </row>
    <row r="2" spans="1:22" ht="2.25" customHeight="1">
      <c r="H2" s="5"/>
      <c r="I2" s="6"/>
      <c r="J2" s="7"/>
      <c r="K2" s="104"/>
      <c r="L2" s="104"/>
      <c r="M2" s="104"/>
      <c r="N2" s="104"/>
      <c r="O2" s="104"/>
      <c r="P2" s="104"/>
      <c r="Q2" s="104"/>
      <c r="R2" s="104"/>
      <c r="S2" s="104"/>
      <c r="T2" s="104"/>
      <c r="U2" s="104"/>
      <c r="V2" s="104"/>
    </row>
    <row r="3" spans="1:22" ht="19.5" customHeight="1">
      <c r="A3" s="8"/>
      <c r="B3" s="174" t="s">
        <v>0</v>
      </c>
      <c r="C3" s="175"/>
      <c r="D3" s="175"/>
      <c r="E3" s="175"/>
      <c r="F3" s="175"/>
      <c r="G3" s="175"/>
      <c r="H3" s="175"/>
      <c r="I3" s="175"/>
      <c r="J3" s="175"/>
      <c r="K3" s="104"/>
      <c r="L3" s="104"/>
      <c r="M3" s="104"/>
      <c r="N3" s="104"/>
      <c r="O3" s="104"/>
      <c r="P3" s="104"/>
      <c r="Q3" s="104"/>
      <c r="R3" s="104"/>
      <c r="S3" s="104"/>
      <c r="T3" s="104"/>
      <c r="U3" s="104"/>
      <c r="V3" s="104"/>
    </row>
    <row r="4" spans="1:22" ht="17.25" customHeight="1">
      <c r="A4" s="8"/>
      <c r="B4" s="199" t="s">
        <v>130</v>
      </c>
      <c r="C4" s="200"/>
      <c r="D4" s="200"/>
      <c r="E4" s="200"/>
      <c r="F4" s="200"/>
      <c r="G4" s="200"/>
      <c r="H4" s="200"/>
      <c r="I4" s="200"/>
      <c r="J4" s="200"/>
      <c r="K4" s="104"/>
      <c r="L4" s="104"/>
      <c r="M4" s="104"/>
      <c r="N4" s="104"/>
      <c r="O4" s="104"/>
      <c r="P4" s="104"/>
      <c r="Q4" s="104"/>
      <c r="R4" s="104"/>
      <c r="S4" s="104"/>
      <c r="T4" s="104"/>
      <c r="U4" s="104"/>
      <c r="V4" s="104"/>
    </row>
    <row r="5" spans="1:22" ht="18">
      <c r="A5" s="8"/>
      <c r="B5" s="177"/>
      <c r="C5" s="178"/>
      <c r="D5" s="178"/>
      <c r="E5" s="178"/>
      <c r="F5" s="178"/>
      <c r="G5" s="178"/>
      <c r="H5" s="178"/>
      <c r="I5" s="178"/>
      <c r="J5" s="178"/>
      <c r="K5" s="104"/>
      <c r="L5" s="104"/>
      <c r="M5" s="104"/>
      <c r="N5" s="104"/>
      <c r="O5" s="104"/>
      <c r="P5" s="104"/>
      <c r="Q5" s="104"/>
      <c r="R5" s="104"/>
      <c r="S5" s="104"/>
      <c r="T5" s="104"/>
      <c r="U5" s="104"/>
      <c r="V5" s="104"/>
    </row>
    <row r="6" spans="1:22" ht="15" customHeight="1">
      <c r="K6" s="104"/>
      <c r="L6" s="104"/>
      <c r="M6" s="104"/>
      <c r="N6" s="104"/>
      <c r="O6" s="104"/>
      <c r="P6" s="104"/>
      <c r="Q6" s="104"/>
      <c r="R6" s="104"/>
      <c r="S6" s="104"/>
      <c r="T6" s="104"/>
      <c r="U6" s="104"/>
      <c r="V6" s="104"/>
    </row>
    <row r="7" spans="1:22">
      <c r="A7" s="9" t="s">
        <v>20</v>
      </c>
      <c r="B7" s="204" t="s">
        <v>21</v>
      </c>
      <c r="C7" s="205"/>
      <c r="D7" s="205"/>
      <c r="E7" s="205"/>
      <c r="F7" s="206"/>
      <c r="G7" s="10" t="s">
        <v>22</v>
      </c>
      <c r="H7" s="11" t="s">
        <v>23</v>
      </c>
      <c r="I7" s="11" t="s">
        <v>81</v>
      </c>
      <c r="J7" s="12" t="s">
        <v>82</v>
      </c>
      <c r="K7" s="104"/>
      <c r="L7" s="104"/>
      <c r="M7" s="104"/>
      <c r="N7" s="104"/>
      <c r="O7" s="104"/>
      <c r="P7" s="104"/>
      <c r="Q7" s="104"/>
      <c r="R7" s="104"/>
      <c r="S7" s="104"/>
      <c r="T7" s="104"/>
      <c r="U7" s="104"/>
      <c r="V7" s="104"/>
    </row>
    <row r="8" spans="1:22">
      <c r="A8" s="13"/>
      <c r="B8" s="14"/>
      <c r="C8" s="15"/>
      <c r="D8" s="15"/>
      <c r="E8" s="15"/>
      <c r="F8" s="16"/>
      <c r="G8" s="17"/>
      <c r="H8" s="18"/>
      <c r="I8" s="18" t="s">
        <v>24</v>
      </c>
      <c r="J8" s="19" t="s">
        <v>24</v>
      </c>
      <c r="K8" s="104"/>
      <c r="L8" s="104"/>
      <c r="M8" s="104"/>
      <c r="N8" s="104"/>
      <c r="O8" s="104"/>
      <c r="P8" s="104"/>
      <c r="Q8" s="104"/>
      <c r="R8" s="104"/>
      <c r="S8" s="104"/>
      <c r="T8" s="104"/>
      <c r="U8" s="104"/>
      <c r="V8" s="104"/>
    </row>
    <row r="9" spans="1:22">
      <c r="K9" s="104"/>
      <c r="L9" s="104"/>
      <c r="M9" s="104"/>
      <c r="N9" s="104"/>
      <c r="O9" s="104"/>
      <c r="P9" s="104"/>
      <c r="Q9" s="104"/>
      <c r="R9" s="104"/>
      <c r="S9" s="104"/>
      <c r="T9" s="104"/>
      <c r="U9" s="104"/>
      <c r="V9" s="104"/>
    </row>
    <row r="10" spans="1:22">
      <c r="A10" s="88" t="s">
        <v>25</v>
      </c>
      <c r="B10" s="86" t="s">
        <v>26</v>
      </c>
      <c r="C10" s="113"/>
      <c r="D10" s="113"/>
      <c r="E10" s="113"/>
      <c r="F10" s="113"/>
      <c r="G10" s="114"/>
      <c r="H10" s="115"/>
      <c r="I10" s="116"/>
      <c r="J10" s="117">
        <f>SUM(J11:J13)</f>
        <v>0</v>
      </c>
      <c r="K10" s="104"/>
      <c r="L10" s="104"/>
      <c r="M10" s="104"/>
      <c r="N10" s="104"/>
      <c r="O10" s="104"/>
      <c r="P10" s="104"/>
      <c r="Q10" s="104"/>
      <c r="R10" s="104"/>
      <c r="S10" s="104"/>
      <c r="T10" s="104"/>
      <c r="U10" s="104"/>
      <c r="V10" s="104"/>
    </row>
    <row r="11" spans="1:22" ht="15.75" customHeight="1">
      <c r="A11" s="66" t="s">
        <v>27</v>
      </c>
      <c r="B11" s="196" t="s">
        <v>131</v>
      </c>
      <c r="C11" s="197"/>
      <c r="D11" s="197"/>
      <c r="E11" s="197"/>
      <c r="F11" s="198"/>
      <c r="G11" s="81" t="s">
        <v>132</v>
      </c>
      <c r="H11" s="82">
        <v>1</v>
      </c>
      <c r="I11" s="84"/>
      <c r="J11" s="85">
        <f>H11*I11</f>
        <v>0</v>
      </c>
      <c r="K11" s="104"/>
      <c r="L11" s="104"/>
      <c r="M11" s="104"/>
      <c r="N11" s="104"/>
      <c r="O11" s="104"/>
      <c r="P11" s="104"/>
      <c r="Q11" s="104"/>
      <c r="R11" s="104"/>
      <c r="S11" s="104"/>
      <c r="T11" s="104"/>
      <c r="U11" s="104"/>
      <c r="V11" s="104"/>
    </row>
    <row r="12" spans="1:22" ht="16.5" customHeight="1">
      <c r="A12" s="40" t="s">
        <v>30</v>
      </c>
      <c r="B12" s="182" t="s">
        <v>133</v>
      </c>
      <c r="C12" s="183"/>
      <c r="D12" s="183"/>
      <c r="E12" s="183"/>
      <c r="F12" s="184"/>
      <c r="G12" s="39" t="s">
        <v>132</v>
      </c>
      <c r="H12" s="68">
        <v>1</v>
      </c>
      <c r="I12" s="69"/>
      <c r="J12" s="70">
        <f>H12*I12</f>
        <v>0</v>
      </c>
      <c r="K12" s="104"/>
      <c r="L12" s="104"/>
      <c r="M12" s="104"/>
      <c r="N12" s="104"/>
      <c r="O12" s="104"/>
      <c r="P12" s="104"/>
      <c r="Q12" s="104"/>
      <c r="R12" s="104"/>
      <c r="S12" s="104"/>
      <c r="T12" s="104"/>
      <c r="U12" s="104"/>
      <c r="V12" s="104"/>
    </row>
    <row r="13" spans="1:22" ht="15.75" customHeight="1">
      <c r="A13" s="40" t="s">
        <v>31</v>
      </c>
      <c r="B13" s="182" t="s">
        <v>134</v>
      </c>
      <c r="C13" s="183"/>
      <c r="D13" s="183"/>
      <c r="E13" s="183"/>
      <c r="F13" s="184"/>
      <c r="G13" s="38" t="s">
        <v>132</v>
      </c>
      <c r="H13" s="68">
        <v>13</v>
      </c>
      <c r="I13" s="71"/>
      <c r="J13" s="72">
        <f>H13*I13</f>
        <v>0</v>
      </c>
      <c r="K13" s="104"/>
      <c r="L13" s="104"/>
      <c r="M13" s="104"/>
      <c r="N13" s="104"/>
      <c r="O13" s="104"/>
      <c r="P13" s="104"/>
      <c r="Q13"/>
      <c r="R13"/>
      <c r="S13"/>
      <c r="T13"/>
      <c r="U13"/>
      <c r="V13" s="104"/>
    </row>
    <row r="14" spans="1:22">
      <c r="A14" s="125"/>
      <c r="B14" s="104"/>
      <c r="C14" s="104"/>
      <c r="D14" s="104"/>
      <c r="E14" s="104"/>
      <c r="F14" s="104"/>
      <c r="G14" s="121"/>
      <c r="H14" s="122"/>
      <c r="I14" s="123"/>
      <c r="J14" s="119"/>
      <c r="K14" s="104"/>
      <c r="L14" s="104"/>
      <c r="M14" s="104"/>
      <c r="N14" s="104"/>
      <c r="O14" s="104"/>
      <c r="P14" s="104"/>
      <c r="Q14" s="104"/>
      <c r="R14" s="104"/>
      <c r="S14" s="104"/>
      <c r="T14" s="104"/>
      <c r="U14" s="104"/>
      <c r="V14" s="104"/>
    </row>
    <row r="15" spans="1:22">
      <c r="A15" s="88" t="s">
        <v>39</v>
      </c>
      <c r="B15" s="86" t="s">
        <v>135</v>
      </c>
      <c r="C15" s="113"/>
      <c r="D15" s="113"/>
      <c r="E15" s="113"/>
      <c r="F15" s="113"/>
      <c r="G15" s="114"/>
      <c r="H15" s="115"/>
      <c r="I15" s="116"/>
      <c r="J15" s="117">
        <f>J16*14</f>
        <v>0</v>
      </c>
      <c r="K15" s="104"/>
      <c r="L15" s="104"/>
      <c r="M15" s="104"/>
      <c r="N15" s="104"/>
      <c r="O15" s="104"/>
      <c r="P15" s="104"/>
      <c r="Q15" s="104"/>
      <c r="R15" s="104"/>
      <c r="S15" s="104"/>
      <c r="T15" s="104"/>
      <c r="U15" s="104"/>
      <c r="V15" s="104"/>
    </row>
    <row r="16" spans="1:22">
      <c r="A16" s="126"/>
      <c r="B16" s="93" t="s">
        <v>136</v>
      </c>
      <c r="C16" s="113"/>
      <c r="D16" s="113"/>
      <c r="E16" s="113"/>
      <c r="F16" s="113"/>
      <c r="G16" s="114"/>
      <c r="H16" s="115"/>
      <c r="I16" s="116"/>
      <c r="J16" s="117">
        <f>SUM(J17:J30)</f>
        <v>0</v>
      </c>
      <c r="K16" s="127"/>
      <c r="L16" s="104"/>
      <c r="M16" s="104"/>
      <c r="N16" s="104"/>
      <c r="O16" s="104"/>
      <c r="P16" s="104"/>
      <c r="Q16" s="104"/>
      <c r="R16" s="104"/>
      <c r="S16" s="104"/>
      <c r="T16" s="104"/>
      <c r="U16" s="104"/>
      <c r="V16" s="104"/>
    </row>
    <row r="17" spans="1:22" ht="52.5" customHeight="1">
      <c r="A17" s="90" t="s">
        <v>41</v>
      </c>
      <c r="B17" s="213" t="s">
        <v>137</v>
      </c>
      <c r="C17" s="213"/>
      <c r="D17" s="213"/>
      <c r="E17" s="213"/>
      <c r="F17" s="213"/>
      <c r="G17" s="25" t="s">
        <v>69</v>
      </c>
      <c r="H17" s="82">
        <v>16</v>
      </c>
      <c r="I17" s="84"/>
      <c r="J17" s="74">
        <f t="shared" ref="J17:J30" si="0">H17*I17</f>
        <v>0</v>
      </c>
      <c r="K17" s="104"/>
      <c r="L17" s="104"/>
      <c r="M17" s="104"/>
      <c r="N17" s="104"/>
      <c r="O17" s="104"/>
      <c r="P17" s="104"/>
      <c r="Q17" s="104"/>
      <c r="R17" s="104"/>
      <c r="S17" s="104"/>
      <c r="T17" s="104"/>
      <c r="U17" s="104"/>
      <c r="V17" s="104"/>
    </row>
    <row r="18" spans="1:22" ht="26.25" customHeight="1">
      <c r="A18" s="90" t="s">
        <v>43</v>
      </c>
      <c r="B18" s="195" t="s">
        <v>138</v>
      </c>
      <c r="C18" s="195"/>
      <c r="D18" s="195"/>
      <c r="E18" s="195"/>
      <c r="F18" s="195"/>
      <c r="G18" s="38" t="s">
        <v>69</v>
      </c>
      <c r="H18" s="82">
        <v>16</v>
      </c>
      <c r="I18" s="71"/>
      <c r="J18" s="72">
        <f t="shared" si="0"/>
        <v>0</v>
      </c>
      <c r="K18" s="104"/>
      <c r="L18" s="104"/>
      <c r="M18" s="104"/>
      <c r="N18" s="104"/>
      <c r="O18" s="104"/>
      <c r="P18" s="104"/>
      <c r="Q18" s="104"/>
      <c r="R18" s="104"/>
      <c r="S18" s="104"/>
      <c r="T18" s="104"/>
      <c r="U18" s="104"/>
      <c r="V18" s="104"/>
    </row>
    <row r="19" spans="1:22" ht="30" customHeight="1">
      <c r="A19" s="90" t="s">
        <v>45</v>
      </c>
      <c r="B19" s="195" t="s">
        <v>139</v>
      </c>
      <c r="C19" s="195"/>
      <c r="D19" s="195"/>
      <c r="E19" s="195"/>
      <c r="F19" s="195"/>
      <c r="G19" s="38" t="s">
        <v>132</v>
      </c>
      <c r="H19" s="82">
        <v>1</v>
      </c>
      <c r="I19" s="71"/>
      <c r="J19" s="72">
        <f t="shared" si="0"/>
        <v>0</v>
      </c>
      <c r="K19" s="104"/>
      <c r="L19" s="104"/>
      <c r="M19" s="104"/>
      <c r="N19" s="104"/>
      <c r="O19" s="104"/>
      <c r="P19" s="104"/>
      <c r="Q19" s="104"/>
      <c r="R19" s="104"/>
      <c r="S19" s="104"/>
      <c r="T19" s="104"/>
      <c r="U19" s="104"/>
      <c r="V19" s="104"/>
    </row>
    <row r="20" spans="1:22" ht="39" customHeight="1">
      <c r="A20" s="90" t="s">
        <v>46</v>
      </c>
      <c r="B20" s="195" t="s">
        <v>140</v>
      </c>
      <c r="C20" s="195"/>
      <c r="D20" s="195"/>
      <c r="E20" s="195"/>
      <c r="F20" s="195"/>
      <c r="G20" s="38" t="s">
        <v>76</v>
      </c>
      <c r="H20" s="82">
        <v>8</v>
      </c>
      <c r="I20" s="71"/>
      <c r="J20" s="72">
        <f t="shared" si="0"/>
        <v>0</v>
      </c>
      <c r="K20" s="104"/>
      <c r="L20" s="104"/>
      <c r="M20" s="104"/>
      <c r="N20" s="104"/>
      <c r="O20" s="104"/>
      <c r="P20" s="104"/>
      <c r="Q20" s="104"/>
      <c r="R20" s="104"/>
      <c r="S20" s="104"/>
      <c r="T20" s="104"/>
      <c r="U20" s="104"/>
      <c r="V20" s="104"/>
    </row>
    <row r="21" spans="1:22" ht="14.45" customHeight="1">
      <c r="A21" s="90" t="s">
        <v>48</v>
      </c>
      <c r="B21" s="195" t="s">
        <v>141</v>
      </c>
      <c r="C21" s="195"/>
      <c r="D21" s="195"/>
      <c r="E21" s="195"/>
      <c r="F21" s="195"/>
      <c r="G21" s="38" t="s">
        <v>132</v>
      </c>
      <c r="H21" s="82">
        <v>1</v>
      </c>
      <c r="I21" s="71"/>
      <c r="J21" s="72">
        <f t="shared" si="0"/>
        <v>0</v>
      </c>
      <c r="K21" s="104"/>
      <c r="L21" s="104"/>
      <c r="M21" s="104"/>
      <c r="N21" s="104"/>
      <c r="O21" s="104"/>
      <c r="P21" s="104"/>
      <c r="Q21" s="104"/>
      <c r="R21" s="104"/>
      <c r="S21" s="104"/>
      <c r="T21" s="104"/>
      <c r="U21" s="104"/>
      <c r="V21" s="104"/>
    </row>
    <row r="22" spans="1:22" ht="15" customHeight="1">
      <c r="A22" s="90" t="s">
        <v>49</v>
      </c>
      <c r="B22" s="195" t="s">
        <v>142</v>
      </c>
      <c r="C22" s="195"/>
      <c r="D22" s="195"/>
      <c r="E22" s="195"/>
      <c r="F22" s="195"/>
      <c r="G22" s="38" t="s">
        <v>132</v>
      </c>
      <c r="H22" s="82">
        <v>1</v>
      </c>
      <c r="I22" s="71"/>
      <c r="J22" s="72">
        <f t="shared" si="0"/>
        <v>0</v>
      </c>
      <c r="K22" s="104"/>
      <c r="L22" s="104"/>
      <c r="M22" s="104"/>
      <c r="N22" s="104"/>
      <c r="O22" s="104"/>
      <c r="P22" s="104"/>
      <c r="Q22" s="104"/>
      <c r="R22" s="104"/>
      <c r="S22" s="104"/>
      <c r="T22" s="104"/>
      <c r="U22" s="104"/>
      <c r="V22" s="104"/>
    </row>
    <row r="23" spans="1:22" ht="29.25" customHeight="1">
      <c r="A23" s="90" t="s">
        <v>50</v>
      </c>
      <c r="B23" s="195" t="s">
        <v>143</v>
      </c>
      <c r="C23" s="195"/>
      <c r="D23" s="195"/>
      <c r="E23" s="195"/>
      <c r="F23" s="195"/>
      <c r="G23" s="38" t="s">
        <v>132</v>
      </c>
      <c r="H23" s="82">
        <v>8</v>
      </c>
      <c r="I23" s="71"/>
      <c r="J23" s="72">
        <f t="shared" si="0"/>
        <v>0</v>
      </c>
      <c r="K23" s="127"/>
      <c r="L23" s="104"/>
      <c r="M23" s="104"/>
      <c r="N23" s="104"/>
      <c r="O23" s="104"/>
      <c r="P23" s="104"/>
      <c r="Q23" s="104"/>
      <c r="R23" s="104"/>
      <c r="S23" s="104"/>
      <c r="T23" s="104"/>
      <c r="U23" s="104"/>
      <c r="V23" s="104"/>
    </row>
    <row r="24" spans="1:22" ht="96" customHeight="1">
      <c r="A24" s="90" t="s">
        <v>51</v>
      </c>
      <c r="B24" s="195" t="s">
        <v>231</v>
      </c>
      <c r="C24" s="195"/>
      <c r="D24" s="195"/>
      <c r="E24" s="195"/>
      <c r="F24" s="195"/>
      <c r="G24" s="38" t="s">
        <v>29</v>
      </c>
      <c r="H24" s="82">
        <v>1</v>
      </c>
      <c r="I24" s="71"/>
      <c r="J24" s="72">
        <f t="shared" si="0"/>
        <v>0</v>
      </c>
      <c r="K24" s="104"/>
      <c r="L24" s="104"/>
      <c r="M24" s="104"/>
      <c r="N24" s="104"/>
      <c r="O24" s="104"/>
      <c r="P24" s="104"/>
      <c r="Q24" s="104"/>
      <c r="R24" s="104"/>
      <c r="S24" s="104"/>
      <c r="T24" s="104"/>
      <c r="U24" s="104"/>
      <c r="V24" s="104"/>
    </row>
    <row r="25" spans="1:22">
      <c r="A25" s="90" t="s">
        <v>52</v>
      </c>
      <c r="B25" s="195" t="s">
        <v>144</v>
      </c>
      <c r="C25" s="195"/>
      <c r="D25" s="195"/>
      <c r="E25" s="195"/>
      <c r="F25" s="195"/>
      <c r="G25" s="38" t="s">
        <v>29</v>
      </c>
      <c r="H25" s="82">
        <v>3</v>
      </c>
      <c r="I25" s="71"/>
      <c r="J25" s="72">
        <f t="shared" si="0"/>
        <v>0</v>
      </c>
      <c r="K25" s="104"/>
      <c r="L25" s="104"/>
      <c r="M25" s="104"/>
      <c r="N25" s="104"/>
      <c r="O25" s="104"/>
      <c r="P25" s="104"/>
      <c r="Q25" s="104"/>
      <c r="R25" s="104"/>
      <c r="S25" s="104"/>
      <c r="T25" s="104"/>
      <c r="U25" s="104"/>
      <c r="V25" s="104"/>
    </row>
    <row r="26" spans="1:22" ht="28.5" customHeight="1">
      <c r="A26" s="90" t="s">
        <v>53</v>
      </c>
      <c r="B26" s="195" t="s">
        <v>232</v>
      </c>
      <c r="C26" s="195"/>
      <c r="D26" s="195"/>
      <c r="E26" s="195"/>
      <c r="F26" s="195"/>
      <c r="G26" s="38" t="s">
        <v>145</v>
      </c>
      <c r="H26" s="82">
        <v>12</v>
      </c>
      <c r="I26" s="71"/>
      <c r="J26" s="72">
        <f t="shared" si="0"/>
        <v>0</v>
      </c>
      <c r="K26" s="104"/>
      <c r="L26" s="104"/>
      <c r="M26" s="104"/>
      <c r="N26" s="104"/>
      <c r="O26" s="104"/>
      <c r="P26" s="104"/>
      <c r="Q26" s="104"/>
      <c r="R26" s="104"/>
      <c r="S26" s="104"/>
      <c r="T26" s="104"/>
      <c r="U26" s="104"/>
      <c r="V26" s="104"/>
    </row>
    <row r="27" spans="1:22" ht="15" customHeight="1">
      <c r="A27" s="90" t="s">
        <v>54</v>
      </c>
      <c r="B27" s="195" t="s">
        <v>146</v>
      </c>
      <c r="C27" s="195"/>
      <c r="D27" s="195"/>
      <c r="E27" s="195"/>
      <c r="F27" s="195"/>
      <c r="G27" s="38" t="s">
        <v>32</v>
      </c>
      <c r="H27" s="82">
        <v>1.2</v>
      </c>
      <c r="I27" s="71"/>
      <c r="J27" s="72">
        <f t="shared" si="0"/>
        <v>0</v>
      </c>
      <c r="K27" s="104"/>
      <c r="L27" s="104"/>
      <c r="M27" s="104"/>
      <c r="N27" s="104"/>
      <c r="O27" s="104"/>
      <c r="P27" s="104"/>
      <c r="Q27" s="104"/>
      <c r="R27" s="104"/>
      <c r="S27" s="104"/>
      <c r="T27" s="104"/>
      <c r="U27" s="104"/>
      <c r="V27" s="104"/>
    </row>
    <row r="28" spans="1:22" ht="30" customHeight="1">
      <c r="A28" s="90" t="s">
        <v>55</v>
      </c>
      <c r="B28" s="217" t="s">
        <v>147</v>
      </c>
      <c r="C28" s="218"/>
      <c r="D28" s="218"/>
      <c r="E28" s="218"/>
      <c r="F28" s="219"/>
      <c r="G28" s="38" t="s">
        <v>32</v>
      </c>
      <c r="H28" s="82">
        <v>10</v>
      </c>
      <c r="I28" s="71"/>
      <c r="J28" s="72">
        <f t="shared" si="0"/>
        <v>0</v>
      </c>
      <c r="K28" s="127"/>
      <c r="L28" s="104"/>
      <c r="M28" s="104"/>
      <c r="N28" s="104"/>
      <c r="O28" s="104"/>
      <c r="P28" s="104"/>
      <c r="Q28" s="104"/>
      <c r="R28" s="104"/>
      <c r="S28" s="104"/>
      <c r="T28" s="104"/>
      <c r="U28" s="104"/>
      <c r="V28" s="104"/>
    </row>
    <row r="29" spans="1:22" ht="102.6" customHeight="1">
      <c r="A29" s="90" t="s">
        <v>57</v>
      </c>
      <c r="B29" s="217" t="s">
        <v>233</v>
      </c>
      <c r="C29" s="218"/>
      <c r="D29" s="218"/>
      <c r="E29" s="218"/>
      <c r="F29" s="219"/>
      <c r="G29" s="38" t="s">
        <v>29</v>
      </c>
      <c r="H29" s="82">
        <v>1</v>
      </c>
      <c r="I29" s="95"/>
      <c r="J29" s="96">
        <f t="shared" si="0"/>
        <v>0</v>
      </c>
      <c r="K29" s="127"/>
      <c r="L29" s="104"/>
      <c r="M29" s="104"/>
      <c r="N29" s="104"/>
      <c r="O29" s="104"/>
      <c r="P29" s="104"/>
      <c r="Q29" s="104"/>
      <c r="R29" s="104"/>
      <c r="S29" s="104"/>
      <c r="T29" s="104"/>
      <c r="U29" s="104"/>
      <c r="V29" s="104"/>
    </row>
    <row r="30" spans="1:22" ht="102.6" customHeight="1">
      <c r="A30" s="90" t="s">
        <v>148</v>
      </c>
      <c r="B30" s="217" t="s">
        <v>149</v>
      </c>
      <c r="C30" s="218"/>
      <c r="D30" s="218"/>
      <c r="E30" s="218"/>
      <c r="F30" s="219"/>
      <c r="G30" s="38" t="s">
        <v>29</v>
      </c>
      <c r="H30" s="82">
        <v>1</v>
      </c>
      <c r="I30" s="95"/>
      <c r="J30" s="96">
        <f t="shared" si="0"/>
        <v>0</v>
      </c>
      <c r="K30" s="127"/>
      <c r="L30" s="104"/>
      <c r="M30" s="104"/>
      <c r="N30" s="104"/>
      <c r="O30" s="104"/>
      <c r="P30" s="104"/>
      <c r="Q30" s="104"/>
      <c r="R30" s="104"/>
      <c r="S30" s="104"/>
      <c r="T30" s="104"/>
      <c r="U30" s="104"/>
      <c r="V30" s="104"/>
    </row>
    <row r="31" spans="1:22">
      <c r="A31" s="88" t="s">
        <v>150</v>
      </c>
      <c r="B31" s="86" t="s">
        <v>151</v>
      </c>
      <c r="C31" s="113"/>
      <c r="D31" s="113"/>
      <c r="E31" s="113"/>
      <c r="F31" s="113"/>
      <c r="G31" s="114"/>
      <c r="H31" s="115"/>
      <c r="I31" s="116"/>
      <c r="J31" s="117">
        <f>J32*14</f>
        <v>0</v>
      </c>
      <c r="K31" s="104"/>
      <c r="L31" s="104"/>
      <c r="M31" s="104"/>
      <c r="N31" s="104"/>
      <c r="O31" s="104"/>
      <c r="P31" s="104"/>
      <c r="Q31" s="104"/>
      <c r="R31" s="104"/>
      <c r="S31" s="104"/>
      <c r="T31" s="104"/>
      <c r="U31" s="104"/>
      <c r="V31" s="104"/>
    </row>
    <row r="32" spans="1:22">
      <c r="A32" s="128"/>
      <c r="B32" s="93" t="s">
        <v>152</v>
      </c>
      <c r="C32" s="113"/>
      <c r="D32" s="113"/>
      <c r="E32" s="113"/>
      <c r="F32" s="113"/>
      <c r="G32" s="114"/>
      <c r="H32" s="115"/>
      <c r="I32" s="116"/>
      <c r="J32" s="117">
        <f>SUM(J33:J47)</f>
        <v>0</v>
      </c>
      <c r="K32" s="127"/>
      <c r="L32" s="104"/>
      <c r="M32" s="104"/>
      <c r="N32" s="104"/>
      <c r="O32" s="104"/>
      <c r="P32" s="104"/>
      <c r="Q32" s="104"/>
      <c r="R32" s="104"/>
      <c r="S32" s="104"/>
      <c r="T32" s="104"/>
      <c r="U32" s="104"/>
      <c r="V32" s="104"/>
    </row>
    <row r="33" spans="1:22" ht="31.5" customHeight="1">
      <c r="A33" s="66" t="s">
        <v>61</v>
      </c>
      <c r="B33" s="196" t="s">
        <v>153</v>
      </c>
      <c r="C33" s="197"/>
      <c r="D33" s="197"/>
      <c r="E33" s="197"/>
      <c r="F33" s="198"/>
      <c r="G33" s="25" t="s">
        <v>32</v>
      </c>
      <c r="H33" s="82">
        <v>7.6</v>
      </c>
      <c r="I33" s="73"/>
      <c r="J33" s="87">
        <f t="shared" ref="J33:J47" si="1">H33*I33</f>
        <v>0</v>
      </c>
      <c r="K33" s="29"/>
      <c r="L33" s="104"/>
      <c r="M33" s="104"/>
      <c r="N33" s="104"/>
      <c r="O33" s="104"/>
      <c r="P33" s="104"/>
      <c r="Q33" s="104"/>
      <c r="R33" s="104"/>
      <c r="S33" s="104"/>
      <c r="T33" s="104"/>
      <c r="U33" s="104"/>
      <c r="V33" s="104"/>
    </row>
    <row r="34" spans="1:22" ht="54.75" customHeight="1">
      <c r="A34" s="66" t="s">
        <v>64</v>
      </c>
      <c r="B34" s="201" t="s">
        <v>154</v>
      </c>
      <c r="C34" s="202"/>
      <c r="D34" s="202"/>
      <c r="E34" s="202"/>
      <c r="F34" s="203"/>
      <c r="G34" s="25" t="s">
        <v>132</v>
      </c>
      <c r="H34" s="82">
        <v>1</v>
      </c>
      <c r="I34" s="71"/>
      <c r="J34" s="70">
        <f t="shared" si="1"/>
        <v>0</v>
      </c>
      <c r="K34" s="29"/>
      <c r="L34" s="104"/>
      <c r="M34" s="104"/>
      <c r="N34" s="104"/>
      <c r="O34" s="104"/>
      <c r="P34" s="104"/>
      <c r="Q34" s="104"/>
      <c r="R34" s="104"/>
      <c r="S34" s="104"/>
      <c r="T34" s="104"/>
      <c r="U34" s="104"/>
      <c r="V34" s="104"/>
    </row>
    <row r="35" spans="1:22" ht="29.25" customHeight="1">
      <c r="A35" s="66" t="s">
        <v>66</v>
      </c>
      <c r="B35" s="208" t="s">
        <v>155</v>
      </c>
      <c r="C35" s="209"/>
      <c r="D35" s="209"/>
      <c r="E35" s="209"/>
      <c r="F35" s="210"/>
      <c r="G35" s="38" t="s">
        <v>32</v>
      </c>
      <c r="H35" s="82">
        <v>0.4</v>
      </c>
      <c r="I35" s="71"/>
      <c r="J35" s="70">
        <f t="shared" si="1"/>
        <v>0</v>
      </c>
      <c r="K35" s="104"/>
      <c r="L35" s="104"/>
      <c r="M35" s="104"/>
      <c r="N35" s="104"/>
      <c r="O35" s="104"/>
      <c r="P35" s="104"/>
      <c r="Q35" s="104"/>
      <c r="R35" s="104"/>
      <c r="S35" s="104"/>
      <c r="T35" s="104"/>
      <c r="U35" s="104"/>
      <c r="V35" s="104"/>
    </row>
    <row r="36" spans="1:22" ht="29.25" customHeight="1">
      <c r="A36" s="91" t="s">
        <v>67</v>
      </c>
      <c r="B36" s="207" t="s">
        <v>156</v>
      </c>
      <c r="C36" s="207"/>
      <c r="D36" s="207"/>
      <c r="E36" s="207"/>
      <c r="F36" s="207"/>
      <c r="G36" s="92" t="s">
        <v>42</v>
      </c>
      <c r="H36" s="82">
        <v>2</v>
      </c>
      <c r="I36" s="71"/>
      <c r="J36" s="70">
        <f t="shared" si="1"/>
        <v>0</v>
      </c>
      <c r="K36" s="65"/>
      <c r="L36" s="104"/>
      <c r="M36" s="104"/>
      <c r="N36" s="104"/>
      <c r="O36" s="104"/>
      <c r="P36" s="104"/>
      <c r="Q36" s="104"/>
      <c r="R36" s="104"/>
      <c r="S36" s="104"/>
      <c r="T36" s="104"/>
      <c r="U36" s="104"/>
      <c r="V36" s="104"/>
    </row>
    <row r="37" spans="1:22" ht="17.25" customHeight="1">
      <c r="A37" s="66" t="s">
        <v>70</v>
      </c>
      <c r="B37" s="196" t="s">
        <v>157</v>
      </c>
      <c r="C37" s="197"/>
      <c r="D37" s="197"/>
      <c r="E37" s="197"/>
      <c r="F37" s="198"/>
      <c r="G37" s="25" t="s">
        <v>42</v>
      </c>
      <c r="H37" s="82">
        <v>2.1</v>
      </c>
      <c r="I37" s="73"/>
      <c r="J37" s="87">
        <f t="shared" si="1"/>
        <v>0</v>
      </c>
      <c r="K37" s="29"/>
      <c r="L37" s="104"/>
      <c r="M37" s="104"/>
      <c r="N37" s="104"/>
      <c r="O37" s="104"/>
      <c r="P37" s="104"/>
      <c r="Q37" s="104"/>
      <c r="R37" s="104"/>
      <c r="S37" s="104"/>
      <c r="T37" s="104"/>
      <c r="U37" s="104"/>
      <c r="V37" s="104"/>
    </row>
    <row r="38" spans="1:22" ht="27.75" customHeight="1">
      <c r="A38" s="66" t="s">
        <v>72</v>
      </c>
      <c r="B38" s="201" t="s">
        <v>158</v>
      </c>
      <c r="C38" s="202"/>
      <c r="D38" s="202"/>
      <c r="E38" s="202"/>
      <c r="F38" s="203"/>
      <c r="G38" s="25" t="s">
        <v>159</v>
      </c>
      <c r="H38" s="82">
        <v>133.16999999999999</v>
      </c>
      <c r="I38" s="71"/>
      <c r="J38" s="70">
        <f t="shared" si="1"/>
        <v>0</v>
      </c>
      <c r="K38" s="29"/>
      <c r="L38" s="104"/>
      <c r="M38" s="104"/>
      <c r="N38" s="104"/>
      <c r="O38" s="104"/>
      <c r="P38" s="104"/>
      <c r="Q38" s="104"/>
      <c r="R38" s="104"/>
      <c r="S38" s="104"/>
      <c r="T38" s="104"/>
      <c r="U38" s="104"/>
      <c r="V38" s="104"/>
    </row>
    <row r="39" spans="1:22" ht="28.5" customHeight="1">
      <c r="A39" s="66" t="s">
        <v>74</v>
      </c>
      <c r="B39" s="208" t="s">
        <v>160</v>
      </c>
      <c r="C39" s="209"/>
      <c r="D39" s="209"/>
      <c r="E39" s="209"/>
      <c r="F39" s="210"/>
      <c r="G39" s="38" t="s">
        <v>159</v>
      </c>
      <c r="H39" s="82">
        <v>20.03</v>
      </c>
      <c r="I39" s="71"/>
      <c r="J39" s="70">
        <f t="shared" si="1"/>
        <v>0</v>
      </c>
      <c r="K39" s="104"/>
      <c r="L39" s="104"/>
      <c r="M39" s="104"/>
      <c r="N39" s="104"/>
      <c r="O39" s="104"/>
      <c r="P39" s="104"/>
      <c r="Q39" s="104"/>
      <c r="R39" s="104"/>
      <c r="S39" s="104"/>
      <c r="T39" s="104"/>
      <c r="U39" s="104"/>
      <c r="V39" s="104"/>
    </row>
    <row r="40" spans="1:22" ht="28.5" customHeight="1">
      <c r="A40" s="91" t="s">
        <v>77</v>
      </c>
      <c r="B40" s="208" t="s">
        <v>161</v>
      </c>
      <c r="C40" s="209"/>
      <c r="D40" s="209"/>
      <c r="E40" s="209"/>
      <c r="F40" s="210"/>
      <c r="G40" s="38" t="s">
        <v>32</v>
      </c>
      <c r="H40" s="82">
        <v>0.4</v>
      </c>
      <c r="I40" s="71"/>
      <c r="J40" s="70">
        <f t="shared" si="1"/>
        <v>0</v>
      </c>
      <c r="K40" s="104"/>
      <c r="L40" s="104"/>
      <c r="M40" s="104"/>
      <c r="N40" s="104"/>
      <c r="O40" s="104"/>
      <c r="P40" s="104"/>
      <c r="Q40" s="104"/>
      <c r="R40" s="104"/>
      <c r="S40" s="104"/>
      <c r="T40" s="104"/>
      <c r="U40" s="104"/>
      <c r="V40" s="104"/>
    </row>
    <row r="41" spans="1:22" ht="81.75" customHeight="1">
      <c r="A41" s="66" t="s">
        <v>162</v>
      </c>
      <c r="B41" s="195" t="s">
        <v>163</v>
      </c>
      <c r="C41" s="195"/>
      <c r="D41" s="195"/>
      <c r="E41" s="195"/>
      <c r="F41" s="195"/>
      <c r="G41" s="38" t="s">
        <v>32</v>
      </c>
      <c r="H41" s="82">
        <v>1.22</v>
      </c>
      <c r="I41" s="71"/>
      <c r="J41" s="70">
        <f t="shared" si="1"/>
        <v>0</v>
      </c>
      <c r="K41" s="104"/>
      <c r="L41" s="104"/>
      <c r="M41" s="104"/>
      <c r="N41" s="104"/>
      <c r="O41" s="104"/>
      <c r="P41" s="104"/>
      <c r="Q41" s="104"/>
      <c r="R41" s="104"/>
      <c r="S41" s="104"/>
      <c r="T41" s="104"/>
      <c r="U41" s="104"/>
      <c r="V41" s="104"/>
    </row>
    <row r="42" spans="1:22" ht="67.5" customHeight="1">
      <c r="A42" s="67" t="s">
        <v>164</v>
      </c>
      <c r="B42" s="207" t="s">
        <v>165</v>
      </c>
      <c r="C42" s="207"/>
      <c r="D42" s="207"/>
      <c r="E42" s="207"/>
      <c r="F42" s="207"/>
      <c r="G42" s="38" t="s">
        <v>32</v>
      </c>
      <c r="H42" s="68">
        <v>0.73</v>
      </c>
      <c r="I42" s="71"/>
      <c r="J42" s="71">
        <f t="shared" si="1"/>
        <v>0</v>
      </c>
      <c r="K42" s="65"/>
      <c r="L42" s="104"/>
      <c r="M42" s="104"/>
      <c r="N42" s="104"/>
      <c r="O42" s="104"/>
      <c r="P42" s="104"/>
      <c r="Q42" s="104"/>
      <c r="R42" s="104"/>
      <c r="S42" s="104"/>
      <c r="T42" s="104"/>
      <c r="U42" s="104"/>
      <c r="V42" s="104"/>
    </row>
    <row r="43" spans="1:22" ht="27" customHeight="1">
      <c r="A43" s="66" t="s">
        <v>166</v>
      </c>
      <c r="B43" s="207" t="s">
        <v>167</v>
      </c>
      <c r="C43" s="207"/>
      <c r="D43" s="207"/>
      <c r="E43" s="207"/>
      <c r="F43" s="207"/>
      <c r="G43" s="92" t="s">
        <v>132</v>
      </c>
      <c r="H43" s="82">
        <v>1</v>
      </c>
      <c r="I43" s="71"/>
      <c r="J43" s="70">
        <f t="shared" si="1"/>
        <v>0</v>
      </c>
      <c r="K43" s="65"/>
      <c r="L43" s="104"/>
      <c r="M43" s="104"/>
      <c r="N43" s="104"/>
      <c r="O43" s="104"/>
      <c r="P43" s="104"/>
      <c r="Q43" s="104"/>
      <c r="R43" s="104"/>
      <c r="S43" s="104"/>
      <c r="T43" s="104"/>
      <c r="U43" s="104"/>
      <c r="V43" s="104"/>
    </row>
    <row r="44" spans="1:22" ht="26.1" customHeight="1">
      <c r="A44" s="66" t="s">
        <v>168</v>
      </c>
      <c r="B44" s="207" t="s">
        <v>169</v>
      </c>
      <c r="C44" s="207"/>
      <c r="D44" s="207"/>
      <c r="E44" s="207"/>
      <c r="F44" s="207"/>
      <c r="G44" s="92" t="s">
        <v>132</v>
      </c>
      <c r="H44" s="82">
        <v>1</v>
      </c>
      <c r="I44" s="71"/>
      <c r="J44" s="70">
        <f t="shared" si="1"/>
        <v>0</v>
      </c>
      <c r="K44" s="65"/>
      <c r="L44" s="104"/>
      <c r="M44" s="29"/>
      <c r="N44" s="104"/>
      <c r="O44" s="104"/>
      <c r="P44" s="104"/>
      <c r="Q44" s="104"/>
      <c r="R44" s="104"/>
      <c r="S44" s="104"/>
      <c r="T44" s="104"/>
      <c r="U44" s="104"/>
      <c r="V44" s="104"/>
    </row>
    <row r="45" spans="1:22" ht="28.5" customHeight="1">
      <c r="A45" s="66" t="s">
        <v>170</v>
      </c>
      <c r="B45" s="207" t="s">
        <v>171</v>
      </c>
      <c r="C45" s="207"/>
      <c r="D45" s="207"/>
      <c r="E45" s="207"/>
      <c r="F45" s="207"/>
      <c r="G45" s="92" t="s">
        <v>32</v>
      </c>
      <c r="H45" s="82">
        <v>2.2599999999999998</v>
      </c>
      <c r="I45" s="71"/>
      <c r="J45" s="70">
        <f t="shared" si="1"/>
        <v>0</v>
      </c>
      <c r="K45" s="65"/>
      <c r="L45" s="104"/>
      <c r="M45" s="104"/>
      <c r="N45" s="104"/>
      <c r="O45" s="104"/>
      <c r="P45" s="104"/>
      <c r="Q45" s="104"/>
      <c r="R45" s="104"/>
      <c r="S45" s="104"/>
      <c r="T45" s="104"/>
      <c r="U45" s="104"/>
      <c r="V45" s="104"/>
    </row>
    <row r="46" spans="1:22" ht="26.45" customHeight="1">
      <c r="A46" s="66" t="s">
        <v>172</v>
      </c>
      <c r="B46" s="207" t="s">
        <v>173</v>
      </c>
      <c r="C46" s="207"/>
      <c r="D46" s="207"/>
      <c r="E46" s="207"/>
      <c r="F46" s="207"/>
      <c r="G46" s="92" t="s">
        <v>32</v>
      </c>
      <c r="H46" s="82">
        <v>5.34</v>
      </c>
      <c r="I46" s="71"/>
      <c r="J46" s="70">
        <f t="shared" si="1"/>
        <v>0</v>
      </c>
      <c r="K46" s="65"/>
      <c r="L46" s="104"/>
      <c r="M46" s="104"/>
      <c r="N46" s="104"/>
      <c r="O46" s="104"/>
      <c r="P46" s="104"/>
      <c r="Q46" s="104"/>
      <c r="R46" s="104"/>
      <c r="S46" s="104"/>
      <c r="T46" s="104"/>
      <c r="U46" s="104"/>
      <c r="V46" s="104"/>
    </row>
    <row r="47" spans="1:22" ht="18" customHeight="1">
      <c r="A47" s="66" t="s">
        <v>174</v>
      </c>
      <c r="B47" s="207" t="s">
        <v>175</v>
      </c>
      <c r="C47" s="207"/>
      <c r="D47" s="207"/>
      <c r="E47" s="207"/>
      <c r="F47" s="207"/>
      <c r="G47" s="92" t="s">
        <v>132</v>
      </c>
      <c r="H47" s="82">
        <v>1</v>
      </c>
      <c r="I47" s="71"/>
      <c r="J47" s="70">
        <f t="shared" si="1"/>
        <v>0</v>
      </c>
      <c r="K47" s="65"/>
      <c r="L47" s="104"/>
      <c r="M47" s="104"/>
      <c r="N47" s="104"/>
      <c r="O47" s="104"/>
      <c r="P47" s="104"/>
      <c r="Q47" s="104"/>
      <c r="R47" s="104"/>
      <c r="S47" s="104"/>
      <c r="T47" s="104"/>
      <c r="U47" s="104"/>
      <c r="V47" s="104"/>
    </row>
    <row r="48" spans="1:22">
      <c r="A48" s="88" t="s">
        <v>176</v>
      </c>
      <c r="B48" s="86" t="s">
        <v>177</v>
      </c>
      <c r="C48" s="113"/>
      <c r="D48" s="113"/>
      <c r="E48" s="113"/>
      <c r="F48" s="113"/>
      <c r="G48" s="114"/>
      <c r="H48" s="115"/>
      <c r="I48" s="116"/>
      <c r="J48" s="117">
        <f>J49*14</f>
        <v>0</v>
      </c>
      <c r="K48" s="104"/>
      <c r="L48" s="104"/>
      <c r="M48" s="104"/>
      <c r="N48" s="104"/>
      <c r="O48" s="104"/>
      <c r="P48" s="104"/>
      <c r="Q48" s="104"/>
      <c r="R48" s="104"/>
      <c r="S48" s="104"/>
      <c r="T48" s="104"/>
      <c r="U48" s="104"/>
      <c r="V48" s="104"/>
    </row>
    <row r="49" spans="1:22">
      <c r="A49" s="128"/>
      <c r="B49" s="93" t="s">
        <v>178</v>
      </c>
      <c r="C49" s="113"/>
      <c r="D49" s="113"/>
      <c r="E49" s="113"/>
      <c r="F49" s="113"/>
      <c r="G49" s="114"/>
      <c r="H49" s="115"/>
      <c r="I49" s="116"/>
      <c r="J49" s="117">
        <f>SUM(J50:J59)</f>
        <v>0</v>
      </c>
      <c r="K49" s="127"/>
      <c r="L49" s="104"/>
      <c r="M49" s="104"/>
      <c r="N49" s="104"/>
      <c r="O49" s="104"/>
      <c r="P49" s="104"/>
      <c r="Q49" s="104"/>
      <c r="R49" s="104"/>
      <c r="S49" s="104"/>
      <c r="T49" s="104"/>
      <c r="U49" s="104"/>
      <c r="V49" s="104"/>
    </row>
    <row r="50" spans="1:22" ht="31.5" customHeight="1">
      <c r="A50" s="66" t="s">
        <v>111</v>
      </c>
      <c r="B50" s="196" t="s">
        <v>179</v>
      </c>
      <c r="C50" s="197"/>
      <c r="D50" s="197"/>
      <c r="E50" s="197"/>
      <c r="F50" s="198"/>
      <c r="G50" s="25" t="s">
        <v>32</v>
      </c>
      <c r="H50" s="82">
        <v>14.8</v>
      </c>
      <c r="I50" s="73"/>
      <c r="J50" s="87">
        <f t="shared" ref="J50:J59" si="2">H50*I50</f>
        <v>0</v>
      </c>
      <c r="K50" s="29"/>
      <c r="L50" s="104"/>
      <c r="M50" s="104"/>
      <c r="N50" s="104"/>
      <c r="O50" s="104"/>
      <c r="P50" s="104"/>
      <c r="Q50" s="104"/>
      <c r="R50" s="104"/>
      <c r="S50" s="104"/>
      <c r="T50" s="104"/>
      <c r="U50" s="104"/>
      <c r="V50" s="104"/>
    </row>
    <row r="51" spans="1:22" ht="29.25" customHeight="1">
      <c r="A51" s="66" t="s">
        <v>121</v>
      </c>
      <c r="B51" s="201" t="s">
        <v>155</v>
      </c>
      <c r="C51" s="202"/>
      <c r="D51" s="202"/>
      <c r="E51" s="202"/>
      <c r="F51" s="203"/>
      <c r="G51" s="25" t="s">
        <v>32</v>
      </c>
      <c r="H51" s="82">
        <v>0.9</v>
      </c>
      <c r="I51" s="71"/>
      <c r="J51" s="70">
        <f t="shared" si="2"/>
        <v>0</v>
      </c>
      <c r="K51" s="29"/>
      <c r="L51" s="104"/>
      <c r="M51" s="104"/>
      <c r="N51" s="104"/>
      <c r="O51" s="104"/>
      <c r="P51" s="104"/>
      <c r="Q51" s="104"/>
      <c r="R51" s="104"/>
      <c r="S51" s="104"/>
      <c r="T51" s="104"/>
      <c r="U51" s="104"/>
      <c r="V51" s="104"/>
    </row>
    <row r="52" spans="1:22" ht="29.25" customHeight="1">
      <c r="A52" s="66" t="s">
        <v>122</v>
      </c>
      <c r="B52" s="208" t="s">
        <v>161</v>
      </c>
      <c r="C52" s="209"/>
      <c r="D52" s="209"/>
      <c r="E52" s="209"/>
      <c r="F52" s="210"/>
      <c r="G52" s="38" t="s">
        <v>32</v>
      </c>
      <c r="H52" s="82">
        <v>0.9</v>
      </c>
      <c r="I52" s="71"/>
      <c r="J52" s="70">
        <f t="shared" si="2"/>
        <v>0</v>
      </c>
      <c r="K52" s="104"/>
      <c r="L52" s="104"/>
      <c r="M52" s="104"/>
      <c r="N52" s="104"/>
      <c r="O52" s="104"/>
      <c r="P52" s="104"/>
      <c r="Q52" s="104"/>
      <c r="R52" s="104"/>
      <c r="S52" s="104"/>
      <c r="T52" s="104"/>
      <c r="U52" s="104"/>
      <c r="V52" s="104"/>
    </row>
    <row r="53" spans="1:22" ht="30.75" customHeight="1">
      <c r="A53" s="66" t="s">
        <v>180</v>
      </c>
      <c r="B53" s="207" t="s">
        <v>181</v>
      </c>
      <c r="C53" s="207"/>
      <c r="D53" s="207"/>
      <c r="E53" s="207"/>
      <c r="F53" s="207"/>
      <c r="G53" s="92" t="s">
        <v>159</v>
      </c>
      <c r="H53" s="82">
        <v>31.6</v>
      </c>
      <c r="I53" s="71"/>
      <c r="J53" s="70">
        <f t="shared" si="2"/>
        <v>0</v>
      </c>
      <c r="K53" s="65"/>
      <c r="L53" s="104"/>
      <c r="M53" s="104"/>
      <c r="N53" s="104"/>
      <c r="O53" s="104"/>
      <c r="P53" s="104"/>
      <c r="Q53" s="104"/>
      <c r="R53" s="104"/>
      <c r="S53" s="104"/>
      <c r="T53" s="104"/>
      <c r="U53" s="104"/>
      <c r="V53" s="104"/>
    </row>
    <row r="54" spans="1:22" ht="67.5" customHeight="1">
      <c r="A54" s="66" t="s">
        <v>124</v>
      </c>
      <c r="B54" s="196" t="s">
        <v>182</v>
      </c>
      <c r="C54" s="197"/>
      <c r="D54" s="197"/>
      <c r="E54" s="197"/>
      <c r="F54" s="198"/>
      <c r="G54" s="25" t="s">
        <v>32</v>
      </c>
      <c r="H54" s="82">
        <v>0.63</v>
      </c>
      <c r="I54" s="73"/>
      <c r="J54" s="87">
        <f t="shared" si="2"/>
        <v>0</v>
      </c>
      <c r="K54" s="29"/>
      <c r="L54" s="104"/>
      <c r="M54" s="104"/>
      <c r="N54" s="104"/>
      <c r="O54" s="104"/>
      <c r="P54" s="104"/>
      <c r="Q54" s="104"/>
      <c r="R54" s="104"/>
      <c r="S54" s="104"/>
      <c r="T54" s="104"/>
      <c r="U54" s="104"/>
      <c r="V54" s="104"/>
    </row>
    <row r="55" spans="1:22" ht="27.75" customHeight="1">
      <c r="A55" s="66" t="s">
        <v>126</v>
      </c>
      <c r="B55" s="201" t="s">
        <v>183</v>
      </c>
      <c r="C55" s="202"/>
      <c r="D55" s="202"/>
      <c r="E55" s="202"/>
      <c r="F55" s="203"/>
      <c r="G55" s="25" t="s">
        <v>132</v>
      </c>
      <c r="H55" s="82">
        <v>1</v>
      </c>
      <c r="I55" s="71"/>
      <c r="J55" s="70">
        <f t="shared" si="2"/>
        <v>0</v>
      </c>
      <c r="K55" s="29"/>
      <c r="L55" s="104"/>
      <c r="M55" s="104"/>
      <c r="N55" s="104"/>
      <c r="O55" s="104"/>
      <c r="P55" s="104"/>
      <c r="Q55" s="104"/>
      <c r="R55" s="104"/>
      <c r="S55" s="104"/>
      <c r="T55" s="104"/>
      <c r="U55" s="104"/>
      <c r="V55" s="104"/>
    </row>
    <row r="56" spans="1:22" ht="18" customHeight="1">
      <c r="A56" s="66" t="s">
        <v>128</v>
      </c>
      <c r="B56" s="208" t="s">
        <v>184</v>
      </c>
      <c r="C56" s="209"/>
      <c r="D56" s="209"/>
      <c r="E56" s="209"/>
      <c r="F56" s="210"/>
      <c r="G56" s="38" t="s">
        <v>132</v>
      </c>
      <c r="H56" s="82">
        <v>1</v>
      </c>
      <c r="I56" s="71"/>
      <c r="J56" s="70">
        <f t="shared" si="2"/>
        <v>0</v>
      </c>
      <c r="K56" s="104"/>
      <c r="L56" s="104"/>
      <c r="M56" s="104"/>
      <c r="N56" s="104"/>
      <c r="O56" s="104"/>
      <c r="P56" s="104"/>
      <c r="Q56" s="104"/>
      <c r="R56" s="104"/>
      <c r="S56" s="104"/>
      <c r="T56" s="104"/>
      <c r="U56" s="104"/>
      <c r="V56" s="104"/>
    </row>
    <row r="57" spans="1:22" ht="27" customHeight="1">
      <c r="A57" s="66" t="s">
        <v>185</v>
      </c>
      <c r="B57" s="208" t="s">
        <v>171</v>
      </c>
      <c r="C57" s="209"/>
      <c r="D57" s="209"/>
      <c r="E57" s="209"/>
      <c r="F57" s="210"/>
      <c r="G57" s="38" t="s">
        <v>32</v>
      </c>
      <c r="H57" s="82">
        <v>7.89</v>
      </c>
      <c r="I57" s="71"/>
      <c r="J57" s="70">
        <f t="shared" si="2"/>
        <v>0</v>
      </c>
      <c r="K57" s="104"/>
      <c r="L57" s="104"/>
      <c r="M57" s="104"/>
      <c r="N57" s="104"/>
      <c r="O57" s="104"/>
      <c r="P57" s="104"/>
      <c r="Q57" s="104"/>
      <c r="R57" s="104"/>
      <c r="S57" s="104"/>
      <c r="T57" s="104"/>
      <c r="U57" s="104"/>
      <c r="V57" s="104"/>
    </row>
    <row r="58" spans="1:22" ht="24.95" customHeight="1">
      <c r="A58" s="66" t="s">
        <v>186</v>
      </c>
      <c r="B58" s="208" t="s">
        <v>173</v>
      </c>
      <c r="C58" s="209"/>
      <c r="D58" s="209"/>
      <c r="E58" s="209"/>
      <c r="F58" s="210"/>
      <c r="G58" s="38" t="s">
        <v>32</v>
      </c>
      <c r="H58" s="82">
        <v>6.91</v>
      </c>
      <c r="I58" s="71"/>
      <c r="J58" s="70">
        <f t="shared" si="2"/>
        <v>0</v>
      </c>
      <c r="K58" s="104"/>
      <c r="L58" s="104"/>
      <c r="M58" s="104"/>
      <c r="N58" s="104"/>
      <c r="O58" s="104"/>
      <c r="P58" s="104"/>
      <c r="Q58" s="104"/>
      <c r="R58" s="104"/>
      <c r="S58" s="104"/>
      <c r="T58" s="104"/>
      <c r="U58" s="104"/>
      <c r="V58" s="104"/>
    </row>
    <row r="59" spans="1:22" ht="15.75" customHeight="1">
      <c r="A59" s="66" t="s">
        <v>187</v>
      </c>
      <c r="B59" s="207" t="s">
        <v>175</v>
      </c>
      <c r="C59" s="207"/>
      <c r="D59" s="207"/>
      <c r="E59" s="207"/>
      <c r="F59" s="207"/>
      <c r="G59" s="92" t="s">
        <v>132</v>
      </c>
      <c r="H59" s="82">
        <v>1</v>
      </c>
      <c r="I59" s="71"/>
      <c r="J59" s="70">
        <f t="shared" si="2"/>
        <v>0</v>
      </c>
      <c r="K59" s="65"/>
      <c r="L59" s="104"/>
      <c r="M59" s="104"/>
      <c r="N59" s="104"/>
      <c r="O59" s="104"/>
      <c r="P59" s="104"/>
      <c r="Q59" s="104"/>
      <c r="R59" s="104"/>
      <c r="S59" s="104"/>
      <c r="T59" s="104"/>
      <c r="U59" s="104"/>
      <c r="V59" s="104"/>
    </row>
    <row r="60" spans="1:22">
      <c r="A60" s="88" t="s">
        <v>188</v>
      </c>
      <c r="B60" s="86" t="s">
        <v>189</v>
      </c>
      <c r="C60" s="113"/>
      <c r="D60" s="113"/>
      <c r="E60" s="113"/>
      <c r="F60" s="113"/>
      <c r="G60" s="114"/>
      <c r="H60" s="115"/>
      <c r="I60" s="116"/>
      <c r="J60" s="117">
        <f>J61*14</f>
        <v>0</v>
      </c>
      <c r="K60" s="104"/>
      <c r="L60" s="104"/>
      <c r="M60" s="104"/>
      <c r="N60" s="104"/>
      <c r="O60" s="104"/>
      <c r="P60" s="104"/>
      <c r="Q60" s="104"/>
      <c r="R60" s="104"/>
      <c r="S60" s="104"/>
      <c r="T60" s="104"/>
      <c r="U60" s="104"/>
      <c r="V60" s="104"/>
    </row>
    <row r="61" spans="1:22">
      <c r="A61" s="128"/>
      <c r="B61" s="93" t="s">
        <v>190</v>
      </c>
      <c r="C61" s="113"/>
      <c r="D61" s="113"/>
      <c r="E61" s="113"/>
      <c r="F61" s="113"/>
      <c r="G61" s="114"/>
      <c r="H61" s="115"/>
      <c r="I61" s="116"/>
      <c r="J61" s="117">
        <f>SUM(J62:J67)</f>
        <v>0</v>
      </c>
      <c r="K61" s="127"/>
      <c r="L61" s="104"/>
      <c r="M61" s="104"/>
      <c r="N61" s="104"/>
      <c r="O61" s="104"/>
      <c r="P61" s="104"/>
      <c r="Q61" s="104"/>
      <c r="R61" s="104"/>
      <c r="S61" s="104"/>
      <c r="T61" s="104"/>
      <c r="U61" s="104"/>
      <c r="V61" s="104"/>
    </row>
    <row r="62" spans="1:22">
      <c r="A62" s="66" t="s">
        <v>191</v>
      </c>
      <c r="B62" s="196" t="s">
        <v>192</v>
      </c>
      <c r="C62" s="197"/>
      <c r="D62" s="197"/>
      <c r="E62" s="197"/>
      <c r="F62" s="198"/>
      <c r="G62" s="25" t="s">
        <v>132</v>
      </c>
      <c r="H62" s="82">
        <v>1</v>
      </c>
      <c r="I62" s="73"/>
      <c r="J62" s="87">
        <f t="shared" ref="J62:J67" si="3">H62*I62</f>
        <v>0</v>
      </c>
      <c r="K62" s="29"/>
      <c r="L62" s="104"/>
      <c r="M62" s="104"/>
      <c r="N62" s="104"/>
      <c r="O62" s="104"/>
      <c r="P62" s="104"/>
      <c r="Q62" s="104"/>
      <c r="R62" s="104"/>
      <c r="S62" s="104"/>
      <c r="T62" s="104"/>
      <c r="U62" s="104"/>
      <c r="V62" s="104"/>
    </row>
    <row r="63" spans="1:22" ht="29.25" customHeight="1">
      <c r="A63" s="66" t="s">
        <v>193</v>
      </c>
      <c r="B63" s="201" t="s">
        <v>194</v>
      </c>
      <c r="C63" s="202"/>
      <c r="D63" s="202"/>
      <c r="E63" s="202"/>
      <c r="F63" s="203"/>
      <c r="G63" s="25" t="s">
        <v>132</v>
      </c>
      <c r="H63" s="82">
        <v>1</v>
      </c>
      <c r="I63" s="71"/>
      <c r="J63" s="70">
        <f t="shared" si="3"/>
        <v>0</v>
      </c>
      <c r="K63" s="29"/>
      <c r="L63" s="104"/>
      <c r="M63" s="104"/>
      <c r="N63" s="104"/>
      <c r="O63" s="104"/>
      <c r="P63" s="104"/>
      <c r="Q63" s="104"/>
      <c r="R63" s="104"/>
      <c r="S63" s="104"/>
      <c r="T63" s="104"/>
      <c r="U63" s="104"/>
      <c r="V63" s="104"/>
    </row>
    <row r="64" spans="1:22">
      <c r="A64" s="66" t="s">
        <v>195</v>
      </c>
      <c r="B64" s="208" t="s">
        <v>196</v>
      </c>
      <c r="C64" s="209"/>
      <c r="D64" s="209"/>
      <c r="E64" s="209"/>
      <c r="F64" s="210"/>
      <c r="G64" s="25" t="s">
        <v>132</v>
      </c>
      <c r="H64" s="82">
        <v>1</v>
      </c>
      <c r="I64" s="71"/>
      <c r="J64" s="70">
        <f t="shared" si="3"/>
        <v>0</v>
      </c>
      <c r="K64" s="104"/>
      <c r="L64" s="104"/>
      <c r="M64" s="104"/>
      <c r="N64" s="104"/>
      <c r="O64" s="104"/>
      <c r="P64" s="104"/>
      <c r="Q64" s="104"/>
      <c r="R64" s="104"/>
      <c r="S64" s="104"/>
      <c r="T64" s="104"/>
      <c r="U64" s="104"/>
      <c r="V64" s="104"/>
    </row>
    <row r="65" spans="1:22" ht="26.25" customHeight="1">
      <c r="A65" s="66" t="s">
        <v>197</v>
      </c>
      <c r="B65" s="207" t="s">
        <v>198</v>
      </c>
      <c r="C65" s="207"/>
      <c r="D65" s="207"/>
      <c r="E65" s="207"/>
      <c r="F65" s="207"/>
      <c r="G65" s="25" t="s">
        <v>132</v>
      </c>
      <c r="H65" s="82">
        <v>1</v>
      </c>
      <c r="I65" s="71"/>
      <c r="J65" s="70">
        <f t="shared" si="3"/>
        <v>0</v>
      </c>
      <c r="K65" s="65"/>
      <c r="L65" s="104"/>
      <c r="M65" s="104"/>
      <c r="N65" s="104"/>
      <c r="O65" s="104"/>
      <c r="P65" s="104"/>
      <c r="Q65" s="104"/>
      <c r="R65" s="104"/>
      <c r="S65" s="104"/>
      <c r="T65" s="104"/>
      <c r="U65" s="104"/>
      <c r="V65" s="104"/>
    </row>
    <row r="66" spans="1:22" ht="42" customHeight="1">
      <c r="A66" s="66" t="s">
        <v>199</v>
      </c>
      <c r="B66" s="196" t="s">
        <v>200</v>
      </c>
      <c r="C66" s="197"/>
      <c r="D66" s="197"/>
      <c r="E66" s="197"/>
      <c r="F66" s="198"/>
      <c r="G66" s="25" t="s">
        <v>132</v>
      </c>
      <c r="H66" s="82">
        <v>1</v>
      </c>
      <c r="I66" s="73"/>
      <c r="J66" s="87">
        <f t="shared" si="3"/>
        <v>0</v>
      </c>
      <c r="K66" s="29"/>
      <c r="L66" s="104"/>
      <c r="M66" s="104"/>
      <c r="N66" s="104"/>
      <c r="O66" s="104"/>
      <c r="P66" s="104"/>
      <c r="Q66" s="104"/>
      <c r="R66" s="104"/>
      <c r="S66" s="104"/>
      <c r="T66" s="104"/>
      <c r="U66" s="104"/>
      <c r="V66" s="104"/>
    </row>
    <row r="67" spans="1:22" ht="28.5" customHeight="1">
      <c r="A67" s="66" t="s">
        <v>201</v>
      </c>
      <c r="B67" s="201" t="s">
        <v>202</v>
      </c>
      <c r="C67" s="202"/>
      <c r="D67" s="202"/>
      <c r="E67" s="202"/>
      <c r="F67" s="203"/>
      <c r="G67" s="25" t="s">
        <v>132</v>
      </c>
      <c r="H67" s="82">
        <v>1</v>
      </c>
      <c r="I67" s="71"/>
      <c r="J67" s="70">
        <f t="shared" si="3"/>
        <v>0</v>
      </c>
      <c r="K67" s="29"/>
      <c r="L67" s="104"/>
      <c r="M67" s="104"/>
      <c r="N67" s="104"/>
      <c r="O67" s="104"/>
      <c r="P67" s="104"/>
      <c r="Q67" s="104"/>
      <c r="R67" s="104"/>
      <c r="S67" s="104"/>
      <c r="T67" s="104"/>
      <c r="U67" s="104"/>
      <c r="V67" s="104"/>
    </row>
    <row r="68" spans="1:22" ht="27.75" customHeight="1">
      <c r="A68" s="88" t="s">
        <v>203</v>
      </c>
      <c r="B68" s="86" t="s">
        <v>204</v>
      </c>
      <c r="C68" s="113"/>
      <c r="D68" s="113"/>
      <c r="E68" s="113"/>
      <c r="F68" s="113"/>
      <c r="G68" s="114"/>
      <c r="H68" s="115"/>
      <c r="I68" s="116"/>
      <c r="J68" s="117">
        <f>J69*14</f>
        <v>0</v>
      </c>
      <c r="K68" s="29"/>
      <c r="L68" s="104"/>
      <c r="M68" s="104"/>
      <c r="N68" s="104"/>
      <c r="O68" s="104"/>
      <c r="P68" s="104"/>
      <c r="Q68" s="104"/>
      <c r="R68" s="104"/>
      <c r="S68" s="104"/>
      <c r="T68" s="104"/>
      <c r="U68" s="104"/>
      <c r="V68" s="104"/>
    </row>
    <row r="69" spans="1:22">
      <c r="A69" s="88" t="s">
        <v>203</v>
      </c>
      <c r="B69" s="86" t="s">
        <v>204</v>
      </c>
      <c r="C69" s="113"/>
      <c r="D69" s="113"/>
      <c r="E69" s="94" t="s">
        <v>205</v>
      </c>
      <c r="F69" s="113"/>
      <c r="G69" s="114"/>
      <c r="H69" s="115"/>
      <c r="I69" s="116"/>
      <c r="J69" s="117">
        <f>SUM(J70:J75)</f>
        <v>0</v>
      </c>
      <c r="K69" s="104"/>
      <c r="L69" s="104"/>
      <c r="M69" s="104"/>
      <c r="N69" s="104"/>
      <c r="O69" s="104"/>
      <c r="P69" s="104"/>
      <c r="Q69" s="104"/>
      <c r="R69" s="104"/>
      <c r="S69" s="104"/>
      <c r="T69" s="104"/>
      <c r="U69" s="104"/>
      <c r="V69" s="104"/>
    </row>
    <row r="70" spans="1:22" ht="78.75" customHeight="1">
      <c r="A70" s="66" t="s">
        <v>206</v>
      </c>
      <c r="B70" s="196" t="s">
        <v>207</v>
      </c>
      <c r="C70" s="197"/>
      <c r="D70" s="197"/>
      <c r="E70" s="197"/>
      <c r="F70" s="198"/>
      <c r="G70" s="25" t="s">
        <v>29</v>
      </c>
      <c r="H70" s="82">
        <v>1</v>
      </c>
      <c r="I70" s="73"/>
      <c r="J70" s="87">
        <f t="shared" ref="J70:J75" si="4">H70*I70</f>
        <v>0</v>
      </c>
      <c r="K70" s="29"/>
      <c r="L70" s="104"/>
      <c r="M70" s="104"/>
      <c r="N70" s="104"/>
      <c r="O70" s="104"/>
      <c r="P70" s="104"/>
      <c r="Q70" s="104"/>
      <c r="R70" s="104"/>
      <c r="S70" s="104"/>
      <c r="T70" s="104"/>
      <c r="U70" s="104"/>
      <c r="V70" s="104"/>
    </row>
    <row r="71" spans="1:22" ht="30.75" customHeight="1">
      <c r="A71" s="66" t="s">
        <v>208</v>
      </c>
      <c r="B71" s="196" t="s">
        <v>209</v>
      </c>
      <c r="C71" s="197"/>
      <c r="D71" s="197"/>
      <c r="E71" s="197"/>
      <c r="F71" s="198"/>
      <c r="G71" s="25" t="s">
        <v>210</v>
      </c>
      <c r="H71" s="82">
        <v>1</v>
      </c>
      <c r="I71" s="73"/>
      <c r="J71" s="87">
        <f t="shared" si="4"/>
        <v>0</v>
      </c>
      <c r="K71" s="29"/>
      <c r="L71" s="104"/>
      <c r="M71" s="104"/>
      <c r="N71" s="104"/>
      <c r="O71" s="104"/>
      <c r="P71" s="104"/>
      <c r="Q71" s="104"/>
      <c r="R71" s="104"/>
      <c r="S71" s="104"/>
      <c r="T71" s="104"/>
      <c r="U71" s="104"/>
      <c r="V71" s="104"/>
    </row>
    <row r="72" spans="1:22" ht="31.5" customHeight="1">
      <c r="A72" s="66" t="s">
        <v>208</v>
      </c>
      <c r="B72" s="196" t="s">
        <v>211</v>
      </c>
      <c r="C72" s="197"/>
      <c r="D72" s="197"/>
      <c r="E72" s="197"/>
      <c r="F72" s="198"/>
      <c r="G72" s="25" t="s">
        <v>132</v>
      </c>
      <c r="H72" s="82">
        <v>1</v>
      </c>
      <c r="I72" s="73"/>
      <c r="J72" s="87">
        <f t="shared" si="4"/>
        <v>0</v>
      </c>
      <c r="K72" s="29"/>
      <c r="L72" s="104"/>
      <c r="M72" s="104"/>
      <c r="N72" s="104"/>
      <c r="O72" s="104"/>
      <c r="P72" s="104"/>
      <c r="Q72" s="104"/>
      <c r="R72" s="104"/>
      <c r="S72" s="104"/>
      <c r="T72" s="104"/>
      <c r="U72" s="104"/>
      <c r="V72" s="104"/>
    </row>
    <row r="73" spans="1:22" ht="18" customHeight="1">
      <c r="A73" s="66" t="s">
        <v>212</v>
      </c>
      <c r="B73" s="196" t="s">
        <v>213</v>
      </c>
      <c r="C73" s="197"/>
      <c r="D73" s="197"/>
      <c r="E73" s="197"/>
      <c r="F73" s="198"/>
      <c r="G73" s="25" t="s">
        <v>29</v>
      </c>
      <c r="H73" s="82">
        <v>1</v>
      </c>
      <c r="I73" s="73"/>
      <c r="J73" s="87">
        <f t="shared" si="4"/>
        <v>0</v>
      </c>
      <c r="K73" s="104"/>
      <c r="L73" s="104"/>
      <c r="M73" s="104"/>
      <c r="N73" s="104"/>
      <c r="O73" s="104"/>
      <c r="P73" s="104"/>
      <c r="Q73" s="104"/>
      <c r="R73" s="104"/>
      <c r="S73" s="104"/>
      <c r="T73" s="104"/>
      <c r="U73" s="104"/>
      <c r="V73" s="104"/>
    </row>
    <row r="74" spans="1:22" ht="16.5" customHeight="1">
      <c r="A74" s="66" t="s">
        <v>214</v>
      </c>
      <c r="B74" s="208" t="s">
        <v>125</v>
      </c>
      <c r="C74" s="209"/>
      <c r="D74" s="209"/>
      <c r="E74" s="209"/>
      <c r="F74" s="210"/>
      <c r="G74" s="38" t="s">
        <v>63</v>
      </c>
      <c r="H74" s="82">
        <v>1</v>
      </c>
      <c r="I74" s="71"/>
      <c r="J74" s="70">
        <f t="shared" si="4"/>
        <v>0</v>
      </c>
      <c r="K74" s="104"/>
      <c r="L74" s="104"/>
      <c r="M74" s="104"/>
      <c r="N74" s="104"/>
      <c r="O74" s="104"/>
      <c r="P74" s="104"/>
      <c r="Q74" s="104"/>
      <c r="R74" s="104"/>
      <c r="S74" s="104"/>
      <c r="T74" s="104"/>
      <c r="U74" s="104"/>
      <c r="V74" s="104"/>
    </row>
    <row r="75" spans="1:22" ht="14.25" customHeight="1">
      <c r="A75" s="66" t="s">
        <v>215</v>
      </c>
      <c r="B75" s="190" t="s">
        <v>127</v>
      </c>
      <c r="C75" s="191"/>
      <c r="D75" s="191"/>
      <c r="E75" s="191"/>
      <c r="F75" s="192"/>
      <c r="G75" s="38" t="s">
        <v>63</v>
      </c>
      <c r="H75" s="82">
        <v>1</v>
      </c>
      <c r="I75" s="71"/>
      <c r="J75" s="70">
        <f t="shared" si="4"/>
        <v>0</v>
      </c>
      <c r="K75" s="104"/>
      <c r="L75" s="104"/>
      <c r="M75" s="104"/>
      <c r="N75" s="104"/>
      <c r="O75" s="104"/>
      <c r="P75" s="104"/>
      <c r="Q75" s="104"/>
      <c r="R75" s="104"/>
      <c r="S75" s="104"/>
      <c r="T75" s="104"/>
      <c r="U75" s="104"/>
      <c r="V75" s="104"/>
    </row>
    <row r="76" spans="1:22">
      <c r="A76" s="88"/>
      <c r="B76" s="86" t="s">
        <v>79</v>
      </c>
      <c r="C76" s="113"/>
      <c r="D76" s="113"/>
      <c r="E76" s="113"/>
      <c r="F76" s="113"/>
      <c r="G76" s="114"/>
      <c r="H76" s="115"/>
      <c r="I76" s="116"/>
      <c r="J76" s="117">
        <f>J10+J15+J31+J48+J60+J68</f>
        <v>0</v>
      </c>
      <c r="K76" s="104"/>
      <c r="L76" s="104"/>
      <c r="M76" s="104"/>
      <c r="N76" s="104"/>
      <c r="O76" s="104"/>
      <c r="P76" s="104"/>
      <c r="Q76" s="104"/>
      <c r="R76" s="104"/>
      <c r="S76" s="104"/>
      <c r="T76" s="104"/>
      <c r="U76" s="104"/>
      <c r="V76" s="104"/>
    </row>
    <row r="77" spans="1:22" ht="15">
      <c r="A77" s="179"/>
      <c r="B77" s="180"/>
      <c r="C77" s="180"/>
      <c r="D77" s="180"/>
      <c r="E77" s="180"/>
      <c r="F77" s="180"/>
      <c r="G77" s="180"/>
      <c r="H77" s="180"/>
      <c r="I77" s="180"/>
      <c r="J77" s="181"/>
      <c r="K77" s="104"/>
      <c r="L77" s="104"/>
      <c r="M77" s="104"/>
      <c r="N77" s="104"/>
      <c r="O77" s="104"/>
      <c r="P77" s="104"/>
      <c r="Q77" s="104"/>
      <c r="R77" s="104"/>
      <c r="S77" s="104"/>
      <c r="T77" s="104"/>
      <c r="U77" s="104"/>
      <c r="V77" s="104"/>
    </row>
    <row r="78" spans="1:22">
      <c r="A78" s="42"/>
      <c r="B78" s="37"/>
      <c r="J78" s="43"/>
      <c r="K78" s="29"/>
      <c r="L78" s="29"/>
      <c r="M78" s="104"/>
      <c r="N78" s="104"/>
      <c r="O78" s="104"/>
      <c r="P78" s="104"/>
      <c r="Q78" s="104"/>
      <c r="R78" s="104"/>
      <c r="S78" s="104"/>
      <c r="T78" s="104"/>
      <c r="U78" s="104"/>
      <c r="V78" s="104"/>
    </row>
    <row r="79" spans="1:22">
      <c r="J79" s="37"/>
      <c r="K79" s="104"/>
      <c r="L79" s="29"/>
      <c r="M79" s="104"/>
      <c r="N79" s="104"/>
      <c r="O79" s="104"/>
      <c r="P79" s="104"/>
      <c r="Q79" s="104"/>
      <c r="R79" s="104"/>
      <c r="S79" s="104"/>
      <c r="T79" s="104"/>
      <c r="U79" s="104"/>
      <c r="V79" s="104"/>
    </row>
    <row r="80" spans="1:22" ht="15">
      <c r="A80" s="211"/>
      <c r="B80" s="212"/>
      <c r="C80" s="212"/>
      <c r="D80" s="212"/>
      <c r="E80" s="212"/>
      <c r="F80" s="212"/>
      <c r="G80" s="33"/>
      <c r="H80" s="34"/>
      <c r="I80" s="35"/>
      <c r="J80" s="36"/>
      <c r="K80" s="104"/>
      <c r="L80" s="29"/>
      <c r="M80" s="104"/>
      <c r="N80" s="104"/>
      <c r="O80" s="104"/>
      <c r="P80" s="104"/>
      <c r="Q80" s="104"/>
      <c r="R80" s="104"/>
      <c r="S80" s="104"/>
      <c r="T80" s="104"/>
      <c r="U80" s="104"/>
      <c r="V80" s="104"/>
    </row>
    <row r="81" spans="1:22" ht="15">
      <c r="A81" s="186"/>
      <c r="B81" s="187"/>
      <c r="C81" s="187"/>
      <c r="D81" s="187"/>
      <c r="E81" s="187"/>
      <c r="F81" s="187"/>
      <c r="G81" s="187"/>
      <c r="H81" s="187"/>
      <c r="I81" s="187"/>
      <c r="J81" s="187"/>
      <c r="K81" s="104"/>
      <c r="L81" s="41"/>
      <c r="M81" s="104"/>
      <c r="N81" s="104"/>
      <c r="O81" s="104"/>
      <c r="P81" s="104"/>
      <c r="Q81" s="104"/>
      <c r="R81" s="104"/>
      <c r="S81" s="104"/>
      <c r="T81" s="104"/>
      <c r="U81" s="104"/>
      <c r="V81" s="104"/>
    </row>
    <row r="82" spans="1:22">
      <c r="A82" s="42"/>
      <c r="B82" s="37"/>
      <c r="C82" s="37"/>
      <c r="D82" s="37"/>
      <c r="E82" s="37"/>
      <c r="J82" s="43"/>
      <c r="K82" s="104"/>
      <c r="L82" s="104"/>
      <c r="M82" s="104"/>
      <c r="N82" s="104"/>
      <c r="O82" s="104"/>
      <c r="P82" s="104"/>
      <c r="Q82" s="104"/>
      <c r="R82" s="104"/>
      <c r="S82" s="104"/>
      <c r="T82" s="104"/>
      <c r="U82" s="104"/>
      <c r="V82" s="104"/>
    </row>
    <row r="83" spans="1:22">
      <c r="A83" s="42"/>
      <c r="B83" s="37"/>
      <c r="C83" s="37"/>
      <c r="D83" s="37"/>
      <c r="E83" s="37"/>
      <c r="J83" s="43"/>
      <c r="K83" s="104"/>
      <c r="L83" s="104"/>
      <c r="M83" s="104"/>
      <c r="N83" s="104"/>
      <c r="O83" s="104"/>
      <c r="P83" s="104"/>
      <c r="Q83" s="104"/>
      <c r="R83" s="104"/>
      <c r="S83" s="104"/>
      <c r="T83" s="104"/>
      <c r="U83" s="104"/>
      <c r="V83" s="104"/>
    </row>
    <row r="84" spans="1:22">
      <c r="A84" s="42"/>
      <c r="B84" s="37"/>
      <c r="J84" s="43"/>
      <c r="K84" s="104"/>
      <c r="L84" s="104"/>
      <c r="M84" s="104"/>
      <c r="N84" s="104"/>
      <c r="O84" s="104"/>
      <c r="P84" s="104"/>
      <c r="Q84" s="104"/>
      <c r="R84" s="104"/>
      <c r="S84" s="104"/>
      <c r="T84" s="104"/>
      <c r="U84" s="104"/>
      <c r="V84" s="104"/>
    </row>
    <row r="85" spans="1:22" ht="15.75" customHeight="1">
      <c r="A85" s="42"/>
      <c r="B85" s="37"/>
      <c r="J85" s="43"/>
      <c r="K85" s="104"/>
      <c r="L85" s="104"/>
      <c r="M85" s="104"/>
      <c r="N85" s="104"/>
      <c r="O85" s="104"/>
      <c r="P85" s="104"/>
      <c r="Q85" s="104"/>
      <c r="R85" s="104"/>
      <c r="S85" s="104"/>
      <c r="T85" s="104"/>
      <c r="U85" s="104"/>
      <c r="V85" s="104"/>
    </row>
    <row r="86" spans="1:22" ht="33" customHeight="1">
      <c r="A86" s="42"/>
      <c r="B86" s="37"/>
      <c r="J86" s="43"/>
      <c r="K86" s="104"/>
      <c r="L86" s="104"/>
      <c r="M86" s="104"/>
      <c r="N86" s="104"/>
      <c r="O86" s="104"/>
      <c r="P86" s="104"/>
      <c r="Q86" s="104"/>
      <c r="R86" s="104"/>
      <c r="S86" s="104"/>
      <c r="T86" s="104"/>
      <c r="U86" s="104"/>
      <c r="V86" s="104"/>
    </row>
    <row r="87" spans="1:22" ht="13.5" customHeight="1">
      <c r="A87" s="42"/>
      <c r="B87" s="37"/>
      <c r="J87" s="43"/>
      <c r="K87" s="104"/>
      <c r="L87" s="104"/>
      <c r="M87" s="104"/>
      <c r="N87" s="104"/>
      <c r="O87" s="104"/>
      <c r="P87" s="104"/>
      <c r="Q87" s="104"/>
      <c r="R87" s="104"/>
      <c r="S87" s="104"/>
      <c r="T87" s="104"/>
      <c r="U87" s="104"/>
      <c r="V87" s="104"/>
    </row>
    <row r="88" spans="1:22" ht="13.5" customHeight="1">
      <c r="A88" s="42"/>
      <c r="B88" s="37"/>
      <c r="J88" s="43"/>
      <c r="K88" s="104"/>
      <c r="L88" s="104"/>
      <c r="M88" s="104"/>
      <c r="N88" s="104"/>
      <c r="O88" s="104"/>
      <c r="P88" s="104"/>
      <c r="Q88" s="104"/>
      <c r="R88" s="104"/>
      <c r="S88" s="104"/>
      <c r="T88" s="104"/>
      <c r="U88" s="104"/>
      <c r="V88" s="104"/>
    </row>
    <row r="89" spans="1:22" ht="13.5" customHeight="1">
      <c r="A89" s="44"/>
      <c r="B89" s="41"/>
      <c r="C89" s="45"/>
      <c r="D89" s="45"/>
      <c r="E89" s="45"/>
      <c r="F89" s="45"/>
      <c r="G89" s="46"/>
      <c r="H89" s="47"/>
      <c r="I89" s="45"/>
      <c r="J89" s="48"/>
      <c r="K89" s="104"/>
      <c r="L89" s="104"/>
      <c r="M89" s="104"/>
      <c r="N89" s="104"/>
      <c r="O89" s="104"/>
      <c r="P89" s="104"/>
      <c r="Q89" s="104"/>
      <c r="R89" s="104"/>
      <c r="S89" s="104"/>
      <c r="T89" s="104"/>
      <c r="U89" s="104"/>
      <c r="V89" s="104"/>
    </row>
    <row r="90" spans="1:22" ht="13.5" customHeight="1">
      <c r="K90" s="104"/>
      <c r="L90" s="104"/>
      <c r="M90" s="104"/>
      <c r="N90" s="104"/>
      <c r="O90" s="104"/>
      <c r="P90" s="104"/>
      <c r="Q90" s="104"/>
      <c r="R90" s="104"/>
      <c r="S90" s="104"/>
      <c r="T90" s="104"/>
      <c r="U90" s="104"/>
      <c r="V90" s="104"/>
    </row>
    <row r="91" spans="1:22" ht="13.5" customHeight="1">
      <c r="K91" s="104"/>
      <c r="L91" s="104"/>
      <c r="M91" s="104"/>
      <c r="N91" s="104"/>
      <c r="O91" s="104"/>
      <c r="P91" s="104"/>
      <c r="Q91" s="104"/>
      <c r="R91" s="104"/>
      <c r="S91" s="104"/>
      <c r="T91" s="104"/>
      <c r="U91" s="104"/>
      <c r="V91" s="104"/>
    </row>
    <row r="92" spans="1:22" ht="13.5" customHeight="1">
      <c r="A92" s="162"/>
      <c r="B92" s="163"/>
      <c r="C92" s="163"/>
      <c r="D92" s="163"/>
      <c r="E92" s="163"/>
      <c r="F92" s="163"/>
      <c r="G92" s="163"/>
      <c r="H92" s="163"/>
      <c r="I92" s="163"/>
      <c r="J92" s="163"/>
      <c r="K92" s="104"/>
      <c r="L92" s="104"/>
      <c r="M92" s="104"/>
      <c r="N92" s="104"/>
      <c r="O92" s="104"/>
      <c r="P92" s="104"/>
      <c r="Q92" s="104"/>
      <c r="R92" s="104"/>
      <c r="S92" s="104"/>
      <c r="T92" s="104"/>
      <c r="U92" s="104"/>
      <c r="V92" s="104"/>
    </row>
    <row r="93" spans="1:22" ht="13.5" customHeight="1">
      <c r="A93" s="42"/>
      <c r="B93" s="37"/>
      <c r="C93" s="37"/>
      <c r="D93" s="37"/>
      <c r="E93" s="37"/>
      <c r="J93" s="43"/>
      <c r="K93" s="104"/>
      <c r="L93" s="104"/>
      <c r="M93" s="104"/>
      <c r="N93" s="104"/>
      <c r="O93" s="104"/>
      <c r="P93" s="104"/>
      <c r="Q93" s="104"/>
      <c r="R93" s="104"/>
      <c r="S93" s="104"/>
      <c r="T93" s="104"/>
      <c r="U93" s="104"/>
      <c r="V93" s="104"/>
    </row>
    <row r="94" spans="1:22" ht="13.5" customHeight="1">
      <c r="A94" s="42"/>
      <c r="B94" s="37"/>
      <c r="C94" s="37"/>
      <c r="D94" s="37"/>
      <c r="E94" s="37"/>
      <c r="J94" s="43"/>
      <c r="K94" s="104"/>
      <c r="L94" s="104"/>
      <c r="M94" s="104"/>
      <c r="N94" s="104"/>
      <c r="O94" s="104"/>
      <c r="P94" s="104"/>
      <c r="Q94" s="104"/>
      <c r="R94" s="104"/>
      <c r="S94" s="104"/>
      <c r="T94" s="104"/>
      <c r="U94" s="104"/>
      <c r="V94" s="104"/>
    </row>
    <row r="95" spans="1:22" ht="13.5" customHeight="1">
      <c r="A95" s="42"/>
      <c r="B95" s="37"/>
      <c r="J95" s="43"/>
      <c r="K95" s="104"/>
      <c r="L95" s="104"/>
      <c r="M95" s="104"/>
      <c r="N95" s="104"/>
      <c r="O95" s="104"/>
      <c r="P95" s="104"/>
      <c r="Q95" s="104"/>
      <c r="R95" s="104"/>
      <c r="S95" s="104"/>
      <c r="T95" s="104"/>
      <c r="U95" s="104"/>
      <c r="V95" s="104"/>
    </row>
    <row r="96" spans="1:22" ht="13.5" customHeight="1">
      <c r="A96" s="42"/>
      <c r="B96" s="37"/>
      <c r="J96" s="43"/>
      <c r="K96" s="104"/>
      <c r="L96" s="104"/>
      <c r="M96" s="104"/>
      <c r="N96" s="104"/>
      <c r="O96" s="104"/>
      <c r="P96" s="104"/>
      <c r="Q96" s="104"/>
      <c r="R96" s="104"/>
      <c r="S96" s="104"/>
      <c r="T96" s="104"/>
      <c r="U96" s="104"/>
      <c r="V96" s="104"/>
    </row>
    <row r="97" spans="1:22" ht="27.75" customHeight="1">
      <c r="A97" s="42"/>
      <c r="B97" s="37"/>
      <c r="J97" s="43"/>
      <c r="K97" s="104"/>
      <c r="L97" s="104"/>
      <c r="M97" s="104"/>
      <c r="N97" s="104"/>
      <c r="O97" s="104"/>
      <c r="P97" s="104"/>
      <c r="Q97" s="104"/>
      <c r="R97" s="104"/>
      <c r="S97" s="104"/>
      <c r="T97" s="104"/>
      <c r="U97" s="104"/>
      <c r="V97" s="104"/>
    </row>
    <row r="98" spans="1:22">
      <c r="A98" s="42"/>
      <c r="B98" s="37"/>
      <c r="J98" s="43"/>
      <c r="K98" s="104"/>
      <c r="L98" s="104"/>
      <c r="M98" s="104"/>
      <c r="N98" s="104"/>
      <c r="O98" s="104"/>
      <c r="P98" s="104"/>
      <c r="Q98" s="104"/>
      <c r="R98" s="104"/>
      <c r="S98" s="104"/>
      <c r="T98" s="104"/>
      <c r="U98" s="104"/>
      <c r="V98" s="104"/>
    </row>
    <row r="99" spans="1:22">
      <c r="A99" s="42"/>
      <c r="B99" s="37"/>
      <c r="J99" s="43"/>
      <c r="K99" s="104"/>
      <c r="L99" s="104"/>
      <c r="M99" s="104"/>
      <c r="N99" s="104"/>
      <c r="O99" s="104"/>
      <c r="P99" s="104"/>
      <c r="Q99" s="104"/>
      <c r="R99" s="104"/>
      <c r="S99" s="104"/>
      <c r="T99" s="104"/>
      <c r="U99" s="104"/>
      <c r="V99" s="104"/>
    </row>
    <row r="100" spans="1:22">
      <c r="A100" s="42"/>
      <c r="B100" s="49"/>
      <c r="C100" s="50"/>
      <c r="D100" s="50"/>
      <c r="E100" s="50"/>
      <c r="F100" s="50"/>
      <c r="G100" s="51"/>
      <c r="H100" s="52"/>
      <c r="I100" s="50"/>
      <c r="J100" s="53"/>
      <c r="K100" s="104"/>
      <c r="L100" s="104"/>
      <c r="M100" s="104"/>
      <c r="N100" s="104"/>
      <c r="O100" s="104"/>
      <c r="P100" s="104"/>
      <c r="Q100" s="104"/>
      <c r="R100" s="104"/>
      <c r="S100" s="104"/>
      <c r="T100" s="104"/>
      <c r="U100" s="104"/>
      <c r="V100" s="104"/>
    </row>
    <row r="101" spans="1:22">
      <c r="A101" s="28"/>
      <c r="B101"/>
      <c r="C101" s="104"/>
      <c r="D101" s="104"/>
      <c r="E101" s="104"/>
      <c r="F101" s="104"/>
      <c r="G101" s="26"/>
      <c r="H101" s="109"/>
      <c r="I101" s="110"/>
      <c r="J101" s="110"/>
      <c r="K101" s="104"/>
      <c r="L101" s="104"/>
      <c r="M101" s="104"/>
      <c r="N101" s="104"/>
      <c r="O101" s="104"/>
      <c r="P101" s="104"/>
      <c r="Q101" s="104"/>
      <c r="R101" s="104"/>
      <c r="S101" s="104"/>
      <c r="T101" s="104"/>
      <c r="U101" s="104"/>
      <c r="V101" s="104"/>
    </row>
    <row r="102" spans="1:22">
      <c r="A102" s="28"/>
      <c r="B102"/>
      <c r="C102" s="104"/>
      <c r="D102" s="104"/>
      <c r="E102" s="104"/>
      <c r="F102" s="104"/>
      <c r="G102" s="26"/>
      <c r="H102" s="109"/>
      <c r="I102" s="30"/>
      <c r="J102" s="30"/>
      <c r="K102" s="104"/>
      <c r="L102" s="104"/>
      <c r="M102" s="104"/>
      <c r="N102" s="104"/>
      <c r="O102" s="104"/>
      <c r="P102" s="104"/>
      <c r="Q102" s="104"/>
      <c r="R102" s="104"/>
      <c r="S102" s="104"/>
      <c r="T102" s="104"/>
      <c r="U102" s="104"/>
      <c r="V102" s="104"/>
    </row>
    <row r="103" spans="1:22" ht="15">
      <c r="A103" s="164"/>
      <c r="B103" s="165"/>
      <c r="C103" s="165"/>
      <c r="D103" s="165"/>
      <c r="E103" s="165"/>
      <c r="F103" s="165"/>
      <c r="G103" s="165"/>
      <c r="H103" s="165"/>
      <c r="I103" s="165"/>
      <c r="J103" s="165"/>
      <c r="K103" s="104"/>
      <c r="L103" s="104"/>
      <c r="M103" s="104"/>
      <c r="N103" s="104"/>
      <c r="O103" s="104"/>
      <c r="P103" s="104"/>
      <c r="Q103" s="104"/>
      <c r="R103" s="104"/>
      <c r="S103" s="104"/>
      <c r="T103" s="104"/>
      <c r="U103" s="104"/>
      <c r="V103" s="104"/>
    </row>
    <row r="104" spans="1:22">
      <c r="A104" s="42"/>
      <c r="B104" s="37"/>
      <c r="C104" s="37"/>
      <c r="D104" s="37"/>
      <c r="E104" s="37"/>
      <c r="J104" s="43"/>
      <c r="K104" s="48"/>
      <c r="L104" s="37"/>
      <c r="M104" s="104"/>
      <c r="N104" s="104"/>
      <c r="O104" s="104"/>
      <c r="P104" s="104"/>
      <c r="Q104" s="104"/>
      <c r="R104" s="104"/>
      <c r="S104" s="104"/>
      <c r="T104" s="104"/>
      <c r="U104" s="104"/>
      <c r="V104" s="104"/>
    </row>
    <row r="105" spans="1:22">
      <c r="A105" s="42"/>
      <c r="B105" s="37"/>
      <c r="C105" s="37"/>
      <c r="D105" s="37"/>
      <c r="E105" s="37"/>
      <c r="J105" s="43"/>
      <c r="K105" s="104"/>
      <c r="L105" s="104"/>
      <c r="M105" s="104"/>
      <c r="N105" s="104"/>
      <c r="O105" s="104"/>
      <c r="P105" s="104"/>
      <c r="Q105" s="104"/>
      <c r="R105" s="104"/>
      <c r="S105" s="104"/>
      <c r="T105" s="104"/>
      <c r="U105" s="104"/>
      <c r="V105" s="104"/>
    </row>
    <row r="106" spans="1:22">
      <c r="A106" s="42"/>
      <c r="B106" s="37"/>
      <c r="J106" s="43"/>
      <c r="K106" s="104"/>
      <c r="L106" s="104"/>
      <c r="M106" s="104"/>
      <c r="N106" s="104"/>
      <c r="O106" s="104"/>
      <c r="P106" s="104"/>
      <c r="Q106" s="104"/>
      <c r="R106" s="104"/>
      <c r="S106" s="104"/>
      <c r="T106" s="104"/>
      <c r="U106" s="104"/>
      <c r="V106" s="104"/>
    </row>
    <row r="107" spans="1:22">
      <c r="A107" s="42"/>
      <c r="B107" s="37"/>
      <c r="J107" s="43"/>
      <c r="K107" s="104"/>
      <c r="L107" s="104"/>
      <c r="M107" s="104"/>
      <c r="N107" s="104"/>
      <c r="O107" s="104"/>
      <c r="P107" s="104"/>
      <c r="Q107" s="104"/>
      <c r="R107" s="104"/>
      <c r="S107" s="104"/>
      <c r="T107" s="104"/>
      <c r="U107" s="104"/>
      <c r="V107" s="104"/>
    </row>
    <row r="108" spans="1:22" ht="27" customHeight="1">
      <c r="A108" s="42"/>
      <c r="B108" s="37"/>
      <c r="J108" s="43"/>
      <c r="K108" s="104"/>
      <c r="L108" s="104"/>
      <c r="M108" s="104"/>
      <c r="N108" s="104"/>
      <c r="O108" s="104"/>
      <c r="P108" s="104"/>
      <c r="Q108" s="104"/>
      <c r="R108" s="104"/>
      <c r="S108" s="104"/>
      <c r="T108" s="104"/>
      <c r="U108" s="104"/>
      <c r="V108" s="104"/>
    </row>
    <row r="109" spans="1:22">
      <c r="A109" s="42"/>
      <c r="B109" s="37"/>
      <c r="J109" s="43"/>
      <c r="K109" s="104"/>
      <c r="L109" s="104"/>
      <c r="M109" s="104"/>
      <c r="N109" s="104"/>
      <c r="O109" s="104"/>
      <c r="P109" s="104"/>
      <c r="Q109" s="104"/>
      <c r="R109" s="104"/>
      <c r="S109" s="104"/>
      <c r="T109" s="104"/>
      <c r="U109" s="104"/>
      <c r="V109" s="104"/>
    </row>
    <row r="110" spans="1:22">
      <c r="A110" s="42"/>
      <c r="B110" s="37"/>
      <c r="J110" s="43"/>
      <c r="K110" s="54"/>
      <c r="L110" s="54"/>
      <c r="M110" s="104"/>
      <c r="N110" s="104"/>
      <c r="O110" s="104"/>
      <c r="P110" s="104"/>
      <c r="Q110" s="104"/>
      <c r="R110" s="104"/>
      <c r="S110" s="104"/>
      <c r="T110" s="104"/>
      <c r="U110" s="104"/>
      <c r="V110" s="104"/>
    </row>
    <row r="111" spans="1:22">
      <c r="A111" s="42"/>
      <c r="B111" s="54"/>
      <c r="C111" s="55"/>
      <c r="D111" s="55"/>
      <c r="E111" s="55"/>
      <c r="F111" s="55"/>
      <c r="G111" s="56"/>
      <c r="H111" s="57"/>
      <c r="I111" s="55"/>
      <c r="J111" s="58"/>
      <c r="K111" s="104"/>
      <c r="L111" s="104"/>
      <c r="M111" s="104"/>
      <c r="N111" s="104"/>
      <c r="O111" s="104"/>
      <c r="P111" s="104"/>
      <c r="Q111" s="104"/>
      <c r="R111" s="104"/>
      <c r="S111" s="104"/>
      <c r="T111" s="104"/>
      <c r="U111" s="104"/>
      <c r="V111" s="104"/>
    </row>
    <row r="112" spans="1:22">
      <c r="A112" s="28"/>
      <c r="B112"/>
      <c r="C112" s="104"/>
      <c r="D112" s="104"/>
      <c r="E112" s="104"/>
      <c r="F112" s="104"/>
      <c r="G112" s="111"/>
      <c r="H112" s="27"/>
      <c r="I112" s="112"/>
      <c r="J112" s="31"/>
      <c r="K112" s="54"/>
      <c r="L112" s="104"/>
      <c r="M112" s="104"/>
      <c r="N112" s="104"/>
      <c r="O112" s="104"/>
      <c r="P112" s="104"/>
      <c r="Q112" s="104"/>
      <c r="R112" s="104"/>
      <c r="S112" s="104"/>
      <c r="T112" s="104"/>
      <c r="U112" s="104"/>
      <c r="V112" s="104"/>
    </row>
    <row r="113" spans="1:22">
      <c r="A113" s="28"/>
      <c r="B113"/>
      <c r="C113"/>
      <c r="D113"/>
      <c r="E113" s="104"/>
      <c r="F113" s="104"/>
      <c r="G113" s="111"/>
      <c r="H113" s="109"/>
      <c r="I113" s="112"/>
      <c r="J113" s="32"/>
      <c r="K113" s="104"/>
      <c r="L113" s="104"/>
      <c r="M113" s="104"/>
      <c r="N113" s="104"/>
      <c r="O113" s="104"/>
      <c r="P113" s="104"/>
      <c r="Q113" s="104"/>
      <c r="R113" s="104"/>
      <c r="S113" s="104"/>
      <c r="T113" s="104"/>
      <c r="U113" s="104"/>
      <c r="V113" s="104"/>
    </row>
    <row r="114" spans="1:22" ht="15">
      <c r="A114" s="166"/>
      <c r="B114" s="167"/>
      <c r="C114" s="167"/>
      <c r="D114" s="167"/>
      <c r="E114" s="167"/>
      <c r="F114" s="167"/>
      <c r="G114" s="167"/>
      <c r="H114" s="167"/>
      <c r="I114" s="167"/>
      <c r="J114" s="167"/>
      <c r="K114" s="104"/>
      <c r="L114" s="104"/>
      <c r="M114" s="104"/>
      <c r="N114" s="104"/>
      <c r="O114" s="104"/>
      <c r="P114" s="104"/>
      <c r="Q114" s="104"/>
      <c r="R114" s="104"/>
      <c r="S114" s="104"/>
      <c r="T114" s="104"/>
      <c r="U114" s="104"/>
      <c r="V114" s="104"/>
    </row>
    <row r="115" spans="1:22">
      <c r="A115" s="42"/>
      <c r="B115" s="37"/>
      <c r="C115" s="37"/>
      <c r="D115" s="37"/>
      <c r="E115" s="37"/>
      <c r="J115" s="43"/>
      <c r="K115" s="104"/>
      <c r="L115" s="104"/>
      <c r="M115" s="104"/>
      <c r="N115" s="104"/>
      <c r="O115" s="104"/>
      <c r="P115" s="104"/>
      <c r="Q115" s="104"/>
      <c r="R115" s="104"/>
      <c r="S115" s="104"/>
      <c r="T115" s="104"/>
      <c r="U115" s="104"/>
      <c r="V115" s="104"/>
    </row>
    <row r="116" spans="1:22">
      <c r="A116" s="42"/>
      <c r="B116" s="37"/>
      <c r="C116" s="37"/>
      <c r="D116" s="37"/>
      <c r="E116" s="37"/>
      <c r="J116" s="43"/>
      <c r="K116" s="104"/>
      <c r="L116" s="104"/>
      <c r="M116" s="104"/>
      <c r="N116" s="104"/>
      <c r="O116" s="104"/>
      <c r="P116" s="104"/>
      <c r="Q116" s="104"/>
      <c r="R116" s="104"/>
      <c r="S116" s="104"/>
      <c r="T116" s="104"/>
      <c r="U116" s="104"/>
      <c r="V116" s="104"/>
    </row>
    <row r="117" spans="1:22">
      <c r="A117" s="42"/>
      <c r="B117" s="37"/>
      <c r="J117" s="43"/>
      <c r="K117" s="104"/>
      <c r="L117" s="104"/>
      <c r="M117" s="104"/>
      <c r="N117" s="104"/>
      <c r="O117" s="104"/>
      <c r="P117" s="104"/>
      <c r="Q117" s="104"/>
      <c r="R117" s="104"/>
      <c r="S117" s="104"/>
      <c r="T117" s="104"/>
      <c r="U117" s="104"/>
      <c r="V117" s="104"/>
    </row>
    <row r="118" spans="1:22">
      <c r="A118" s="42"/>
      <c r="B118" s="37"/>
      <c r="J118" s="43"/>
      <c r="K118" s="59"/>
      <c r="L118" s="104"/>
      <c r="M118" s="104"/>
      <c r="N118" s="104"/>
      <c r="O118" s="104"/>
      <c r="P118" s="104"/>
      <c r="Q118" s="104"/>
      <c r="R118" s="104"/>
      <c r="S118" s="104"/>
      <c r="T118" s="104"/>
      <c r="U118" s="104"/>
      <c r="V118" s="104"/>
    </row>
    <row r="119" spans="1:22" ht="28.5" customHeight="1">
      <c r="A119" s="42"/>
      <c r="B119" s="37"/>
      <c r="J119" s="43"/>
      <c r="K119" s="104"/>
      <c r="L119" s="104"/>
      <c r="M119" s="104"/>
      <c r="N119" s="104"/>
      <c r="O119" s="104"/>
      <c r="P119" s="104"/>
      <c r="Q119" s="104"/>
      <c r="R119" s="104"/>
      <c r="S119" s="104"/>
      <c r="T119" s="104"/>
      <c r="U119" s="104"/>
      <c r="V119" s="104"/>
    </row>
    <row r="120" spans="1:22">
      <c r="A120" s="42"/>
      <c r="B120" s="37"/>
      <c r="J120" s="43"/>
      <c r="K120" s="59"/>
      <c r="L120" s="104"/>
      <c r="M120" s="104"/>
      <c r="N120" s="104"/>
      <c r="O120" s="104"/>
      <c r="P120" s="104"/>
      <c r="Q120" s="104"/>
      <c r="R120" s="104"/>
      <c r="S120" s="104"/>
      <c r="T120" s="104"/>
      <c r="U120" s="104"/>
      <c r="V120" s="104"/>
    </row>
    <row r="121" spans="1:22">
      <c r="A121" s="42"/>
      <c r="B121" s="37"/>
      <c r="J121" s="43"/>
      <c r="K121"/>
      <c r="L121" s="104"/>
      <c r="M121" s="104"/>
      <c r="N121" s="104"/>
      <c r="O121" s="104"/>
      <c r="P121" s="104"/>
      <c r="Q121" s="104"/>
      <c r="R121" s="104"/>
      <c r="S121" s="104"/>
      <c r="T121" s="104"/>
      <c r="U121" s="104"/>
      <c r="V121" s="104"/>
    </row>
    <row r="122" spans="1:22">
      <c r="A122" s="42"/>
      <c r="B122" s="60"/>
      <c r="C122" s="61"/>
      <c r="D122" s="61"/>
      <c r="E122" s="61"/>
      <c r="F122" s="61"/>
      <c r="G122" s="62"/>
      <c r="H122" s="63"/>
      <c r="I122" s="61"/>
      <c r="J122" s="64"/>
      <c r="K122"/>
      <c r="L122" s="104"/>
      <c r="M122" s="104"/>
      <c r="N122" s="104"/>
      <c r="O122" s="104"/>
      <c r="P122" s="104"/>
      <c r="Q122" s="104"/>
      <c r="R122" s="104"/>
      <c r="S122" s="104"/>
      <c r="T122" s="104"/>
      <c r="U122" s="104"/>
      <c r="V122" s="104"/>
    </row>
    <row r="123" spans="1:22">
      <c r="A123" s="104"/>
      <c r="B123" s="104"/>
      <c r="C123" s="104"/>
      <c r="D123" s="104"/>
      <c r="E123" s="104"/>
      <c r="F123" s="104"/>
      <c r="G123" s="104"/>
      <c r="H123" s="104"/>
      <c r="I123" s="104"/>
      <c r="J123" s="104"/>
      <c r="K123"/>
      <c r="L123" s="104"/>
      <c r="M123" s="104"/>
      <c r="N123" s="104"/>
      <c r="O123" s="104"/>
      <c r="P123" s="104"/>
      <c r="Q123" s="104"/>
      <c r="R123" s="104"/>
      <c r="S123" s="104"/>
      <c r="T123" s="104"/>
      <c r="U123" s="104"/>
      <c r="V123" s="104"/>
    </row>
    <row r="124" spans="1:22">
      <c r="A124" s="28"/>
      <c r="B124" s="104"/>
      <c r="C124" s="104"/>
      <c r="D124" s="104"/>
      <c r="E124" s="104"/>
      <c r="F124" s="104"/>
      <c r="G124" s="111"/>
      <c r="H124" s="109"/>
      <c r="I124" s="112"/>
      <c r="J124" s="110"/>
      <c r="K124" s="104"/>
      <c r="L124" s="104"/>
      <c r="M124" s="104"/>
      <c r="N124" s="104"/>
      <c r="O124" s="104"/>
      <c r="P124" s="104"/>
      <c r="Q124" s="104"/>
      <c r="R124" s="104"/>
      <c r="S124" s="104"/>
      <c r="T124" s="104"/>
      <c r="U124" s="104"/>
      <c r="V124" s="104"/>
    </row>
    <row r="125" spans="1:22">
      <c r="A125" s="28"/>
      <c r="B125"/>
      <c r="C125" s="104"/>
      <c r="D125" s="104"/>
      <c r="E125" s="104"/>
      <c r="F125" s="104"/>
      <c r="G125" s="111"/>
      <c r="H125" s="109"/>
      <c r="I125" s="112"/>
      <c r="J125" s="110"/>
      <c r="K125" s="104"/>
      <c r="L125" s="104"/>
      <c r="M125" s="104"/>
      <c r="N125" s="104"/>
      <c r="O125" s="104"/>
      <c r="P125" s="104"/>
      <c r="Q125" s="104"/>
      <c r="R125" s="104"/>
      <c r="S125" s="104"/>
      <c r="T125" s="104"/>
      <c r="U125" s="104"/>
      <c r="V125" s="104"/>
    </row>
    <row r="126" spans="1:22">
      <c r="A126" s="28"/>
      <c r="B126"/>
      <c r="C126" s="104"/>
      <c r="D126" s="104"/>
      <c r="E126" s="104"/>
      <c r="F126" s="104"/>
      <c r="G126" s="111"/>
      <c r="H126" s="109"/>
      <c r="I126" s="112"/>
      <c r="J126" s="110"/>
      <c r="K126" s="104"/>
      <c r="L126" s="104"/>
      <c r="M126" s="104"/>
      <c r="N126" s="104"/>
      <c r="O126" s="104"/>
      <c r="P126" s="104"/>
      <c r="Q126" s="104"/>
      <c r="R126" s="104"/>
      <c r="S126" s="104"/>
      <c r="T126" s="104"/>
      <c r="U126" s="104"/>
      <c r="V126" s="104"/>
    </row>
    <row r="127" spans="1:22">
      <c r="A127" s="28"/>
      <c r="B127"/>
      <c r="C127" s="104"/>
      <c r="D127" s="104"/>
      <c r="E127" s="104"/>
      <c r="F127" s="104"/>
      <c r="G127" s="111"/>
      <c r="H127" s="109"/>
      <c r="I127" s="112"/>
      <c r="J127" s="110"/>
      <c r="K127" s="104"/>
      <c r="L127" s="104"/>
      <c r="M127" s="104"/>
      <c r="N127" s="104"/>
      <c r="O127" s="104"/>
      <c r="P127" s="104"/>
      <c r="Q127" s="104"/>
      <c r="R127" s="104"/>
      <c r="S127" s="104"/>
      <c r="T127" s="104"/>
      <c r="U127" s="104"/>
      <c r="V127" s="104"/>
    </row>
    <row r="128" spans="1:22">
      <c r="A128" s="28"/>
      <c r="B128"/>
      <c r="C128" s="104"/>
      <c r="D128" s="104"/>
      <c r="E128" s="104"/>
      <c r="F128" s="104"/>
      <c r="G128" s="111"/>
      <c r="H128" s="109"/>
      <c r="I128" s="112"/>
      <c r="J128" s="110"/>
      <c r="K128" s="104"/>
      <c r="L128" s="104"/>
      <c r="M128" s="104"/>
      <c r="N128" s="104"/>
      <c r="O128" s="104"/>
      <c r="P128" s="104"/>
      <c r="Q128" s="104"/>
      <c r="R128" s="104"/>
      <c r="S128" s="104"/>
      <c r="T128" s="104"/>
      <c r="U128" s="104"/>
      <c r="V128" s="104"/>
    </row>
    <row r="129" spans="1:22">
      <c r="A129" s="28"/>
      <c r="B129"/>
      <c r="C129" s="104"/>
      <c r="D129" s="104"/>
      <c r="E129" s="104"/>
      <c r="F129" s="104"/>
      <c r="G129" s="111"/>
      <c r="H129" s="109"/>
      <c r="I129" s="112"/>
      <c r="J129" s="110"/>
      <c r="K129" s="104"/>
      <c r="L129" s="104"/>
      <c r="M129" s="104"/>
      <c r="N129" s="104"/>
      <c r="O129" s="104"/>
      <c r="P129" s="104"/>
      <c r="Q129" s="104"/>
      <c r="R129" s="104"/>
      <c r="S129" s="104"/>
      <c r="T129" s="104"/>
      <c r="U129" s="104"/>
      <c r="V129" s="104"/>
    </row>
    <row r="130" spans="1:22">
      <c r="A130" s="28"/>
      <c r="B130"/>
      <c r="C130" s="104"/>
      <c r="D130" s="104"/>
      <c r="E130" s="104"/>
      <c r="F130" s="104"/>
      <c r="G130" s="111"/>
      <c r="H130" s="109"/>
      <c r="I130" s="112"/>
      <c r="J130" s="110"/>
      <c r="K130" s="104"/>
      <c r="L130" s="104"/>
      <c r="M130" s="104"/>
      <c r="N130" s="104"/>
      <c r="O130" s="104"/>
      <c r="P130" s="104"/>
      <c r="Q130" s="104"/>
      <c r="R130" s="104"/>
      <c r="S130" s="104"/>
      <c r="T130" s="104"/>
      <c r="U130" s="104"/>
      <c r="V130" s="104"/>
    </row>
    <row r="131" spans="1:22">
      <c r="A131" s="28"/>
      <c r="B131"/>
      <c r="C131" s="104"/>
      <c r="D131" s="104"/>
      <c r="E131" s="104"/>
      <c r="F131" s="104"/>
      <c r="G131" s="111"/>
      <c r="H131" s="109"/>
      <c r="I131" s="112"/>
      <c r="J131" s="110"/>
      <c r="K131" s="104"/>
      <c r="L131" s="104"/>
      <c r="M131" s="104"/>
      <c r="N131" s="104"/>
      <c r="O131" s="104"/>
      <c r="P131" s="104"/>
      <c r="Q131" s="104"/>
      <c r="R131" s="104"/>
      <c r="S131" s="104"/>
      <c r="T131" s="104"/>
      <c r="U131" s="104"/>
      <c r="V131" s="104"/>
    </row>
    <row r="132" spans="1:22">
      <c r="A132" s="28"/>
      <c r="B132"/>
      <c r="C132" s="104"/>
      <c r="D132" s="104"/>
      <c r="E132" s="104"/>
      <c r="F132" s="104"/>
      <c r="G132" s="111"/>
      <c r="H132" s="109"/>
      <c r="I132" s="112"/>
      <c r="J132" s="110"/>
      <c r="K132" s="104"/>
      <c r="L132" s="104"/>
      <c r="M132" s="104"/>
      <c r="N132" s="104"/>
      <c r="O132" s="104"/>
      <c r="P132" s="104"/>
      <c r="Q132" s="104"/>
      <c r="R132" s="104"/>
      <c r="S132" s="104"/>
      <c r="T132" s="104"/>
      <c r="U132" s="104"/>
      <c r="V132" s="104"/>
    </row>
    <row r="133" spans="1:22">
      <c r="A133" s="28"/>
      <c r="B133"/>
      <c r="C133" s="104"/>
      <c r="D133" s="104"/>
      <c r="E133" s="104"/>
      <c r="F133" s="104"/>
      <c r="G133" s="111"/>
      <c r="H133" s="109"/>
      <c r="I133" s="112"/>
      <c r="J133" s="110"/>
      <c r="K133" s="104"/>
      <c r="L133" s="104"/>
      <c r="M133" s="104"/>
      <c r="N133" s="104"/>
      <c r="O133" s="104"/>
      <c r="P133" s="104"/>
      <c r="Q133" s="104"/>
      <c r="R133" s="104"/>
      <c r="S133" s="104"/>
      <c r="T133" s="104"/>
      <c r="U133" s="104"/>
      <c r="V133" s="104"/>
    </row>
    <row r="134" spans="1:22">
      <c r="A134" s="28"/>
      <c r="B134"/>
      <c r="C134" s="104"/>
      <c r="D134" s="104"/>
      <c r="E134" s="104"/>
      <c r="F134" s="104"/>
      <c r="G134" s="111"/>
      <c r="H134" s="109"/>
      <c r="I134" s="112"/>
      <c r="J134" s="110"/>
      <c r="K134" s="104"/>
      <c r="L134" s="104"/>
      <c r="M134" s="104"/>
      <c r="N134" s="104"/>
      <c r="O134" s="104"/>
      <c r="P134" s="104"/>
      <c r="Q134" s="104"/>
      <c r="R134" s="104"/>
      <c r="S134" s="104"/>
      <c r="T134" s="104"/>
      <c r="U134" s="104"/>
      <c r="V134" s="104"/>
    </row>
    <row r="135" spans="1:22">
      <c r="A135" s="28"/>
      <c r="B135"/>
      <c r="C135" s="104"/>
      <c r="D135" s="104"/>
      <c r="E135" s="104"/>
      <c r="F135" s="104"/>
      <c r="G135" s="111"/>
      <c r="H135" s="109"/>
      <c r="I135" s="112"/>
      <c r="J135" s="110"/>
      <c r="K135" s="104"/>
      <c r="L135" s="104"/>
      <c r="M135" s="104"/>
      <c r="N135" s="104"/>
      <c r="O135" s="104"/>
      <c r="P135" s="104"/>
      <c r="Q135" s="104"/>
      <c r="R135" s="104"/>
      <c r="S135" s="104"/>
      <c r="T135" s="104"/>
      <c r="U135" s="104"/>
      <c r="V135" s="104"/>
    </row>
    <row r="136" spans="1:22">
      <c r="A136" s="28"/>
      <c r="B136"/>
      <c r="C136" s="104"/>
      <c r="D136" s="104"/>
      <c r="E136" s="104"/>
      <c r="F136" s="104"/>
      <c r="G136" s="111"/>
      <c r="H136" s="109"/>
      <c r="I136" s="112"/>
      <c r="J136" s="110"/>
      <c r="K136" s="104"/>
      <c r="L136" s="104"/>
      <c r="M136" s="104"/>
      <c r="N136" s="104"/>
      <c r="O136" s="104"/>
      <c r="P136" s="104"/>
      <c r="Q136" s="104"/>
      <c r="R136" s="104"/>
      <c r="S136" s="104"/>
      <c r="T136" s="104"/>
      <c r="U136" s="104"/>
      <c r="V136" s="104"/>
    </row>
    <row r="137" spans="1:22">
      <c r="A137" s="28"/>
      <c r="B137"/>
      <c r="C137" s="104"/>
      <c r="D137" s="104"/>
      <c r="E137" s="104"/>
      <c r="F137" s="104"/>
      <c r="G137" s="111"/>
      <c r="H137" s="109"/>
      <c r="I137" s="112"/>
      <c r="J137" s="110"/>
      <c r="K137" s="104"/>
      <c r="L137" s="104"/>
      <c r="M137" s="104"/>
      <c r="N137" s="104"/>
      <c r="O137" s="104"/>
      <c r="P137" s="104"/>
      <c r="Q137" s="104"/>
      <c r="R137" s="104"/>
      <c r="S137" s="104"/>
      <c r="T137" s="104"/>
      <c r="U137" s="104"/>
      <c r="V137" s="104"/>
    </row>
    <row r="138" spans="1:22">
      <c r="A138" s="28"/>
      <c r="B138" s="104"/>
      <c r="C138" s="104"/>
      <c r="D138" s="104"/>
      <c r="E138" s="104"/>
      <c r="F138" s="104"/>
      <c r="G138" s="111"/>
      <c r="H138" s="109"/>
      <c r="I138" s="112"/>
      <c r="J138" s="110"/>
      <c r="K138" s="104"/>
      <c r="L138" s="104"/>
      <c r="M138" s="104"/>
      <c r="N138" s="104"/>
      <c r="O138" s="104"/>
      <c r="P138" s="104"/>
      <c r="Q138" s="104"/>
      <c r="R138" s="104"/>
      <c r="S138" s="104"/>
      <c r="T138" s="104"/>
      <c r="U138" s="104"/>
      <c r="V138" s="104"/>
    </row>
    <row r="139" spans="1:22">
      <c r="A139" s="28"/>
      <c r="B139" s="37"/>
      <c r="C139" s="104"/>
      <c r="D139" s="104"/>
      <c r="E139" s="104"/>
      <c r="F139" s="104"/>
      <c r="G139" s="111"/>
      <c r="H139" s="109"/>
      <c r="I139" s="112"/>
      <c r="J139" s="43"/>
      <c r="K139" s="104"/>
      <c r="L139" s="104"/>
      <c r="M139" s="104"/>
      <c r="N139" s="104"/>
      <c r="O139" s="104"/>
      <c r="P139" s="104"/>
      <c r="Q139" s="104"/>
      <c r="R139" s="104"/>
      <c r="S139" s="104"/>
      <c r="T139" s="104"/>
      <c r="U139" s="104"/>
      <c r="V139" s="104"/>
    </row>
  </sheetData>
  <mergeCells count="64">
    <mergeCell ref="B74:F74"/>
    <mergeCell ref="B75:F75"/>
    <mergeCell ref="B71:F71"/>
    <mergeCell ref="B13:F13"/>
    <mergeCell ref="B3:J3"/>
    <mergeCell ref="B4:J4"/>
    <mergeCell ref="B5:J5"/>
    <mergeCell ref="B7:F7"/>
    <mergeCell ref="B11:F11"/>
    <mergeCell ref="B12:F12"/>
    <mergeCell ref="B17:F17"/>
    <mergeCell ref="B18:F18"/>
    <mergeCell ref="B19:F19"/>
    <mergeCell ref="B20:F20"/>
    <mergeCell ref="B21:F21"/>
    <mergeCell ref="B40:F40"/>
    <mergeCell ref="B30:F30"/>
    <mergeCell ref="B33:F33"/>
    <mergeCell ref="B34:F34"/>
    <mergeCell ref="B22:F22"/>
    <mergeCell ref="B23:F23"/>
    <mergeCell ref="B24:F24"/>
    <mergeCell ref="B25:F25"/>
    <mergeCell ref="B26:F26"/>
    <mergeCell ref="B27:F27"/>
    <mergeCell ref="B28:F28"/>
    <mergeCell ref="B29:F29"/>
    <mergeCell ref="B35:F35"/>
    <mergeCell ref="B36:F36"/>
    <mergeCell ref="B37:F37"/>
    <mergeCell ref="B38:F38"/>
    <mergeCell ref="B39:F39"/>
    <mergeCell ref="B41:F41"/>
    <mergeCell ref="B42:F42"/>
    <mergeCell ref="B70:F70"/>
    <mergeCell ref="A77:J77"/>
    <mergeCell ref="A80:F80"/>
    <mergeCell ref="B50:F50"/>
    <mergeCell ref="B51:F51"/>
    <mergeCell ref="B52:F52"/>
    <mergeCell ref="B53:F53"/>
    <mergeCell ref="B54:F54"/>
    <mergeCell ref="B55:F55"/>
    <mergeCell ref="B56:F56"/>
    <mergeCell ref="B57:F57"/>
    <mergeCell ref="B58:F58"/>
    <mergeCell ref="B59:F59"/>
    <mergeCell ref="B73:F73"/>
    <mergeCell ref="A92:J92"/>
    <mergeCell ref="A103:J103"/>
    <mergeCell ref="A114:J114"/>
    <mergeCell ref="B43:F43"/>
    <mergeCell ref="B44:F44"/>
    <mergeCell ref="B45:F45"/>
    <mergeCell ref="B46:F46"/>
    <mergeCell ref="B47:F47"/>
    <mergeCell ref="A81:J81"/>
    <mergeCell ref="B62:F62"/>
    <mergeCell ref="B63:F63"/>
    <mergeCell ref="B64:F64"/>
    <mergeCell ref="B65:F65"/>
    <mergeCell ref="B66:F66"/>
    <mergeCell ref="B67:F67"/>
    <mergeCell ref="B72:F72"/>
  </mergeCells>
  <phoneticPr fontId="3" type="noConversion"/>
  <conditionalFormatting sqref="B15:F16">
    <cfRule type="colorScale" priority="15">
      <colorScale>
        <cfvo type="min"/>
        <cfvo type="percentile" val="50"/>
        <cfvo type="max"/>
        <color rgb="FFF8696B"/>
        <color rgb="FFFCFCFF"/>
        <color rgb="FF63BE7B"/>
      </colorScale>
    </cfRule>
  </conditionalFormatting>
  <conditionalFormatting sqref="B31:F32">
    <cfRule type="colorScale" priority="11">
      <colorScale>
        <cfvo type="min"/>
        <cfvo type="percentile" val="50"/>
        <cfvo type="max"/>
        <color rgb="FFF8696B"/>
        <color rgb="FFFCFCFF"/>
        <color rgb="FF63BE7B"/>
      </colorScale>
    </cfRule>
  </conditionalFormatting>
  <conditionalFormatting sqref="B48:F49">
    <cfRule type="colorScale" priority="7">
      <colorScale>
        <cfvo type="min"/>
        <cfvo type="percentile" val="50"/>
        <cfvo type="max"/>
        <color rgb="FFF8696B"/>
        <color rgb="FFFCFCFF"/>
        <color rgb="FF63BE7B"/>
      </colorScale>
    </cfRule>
  </conditionalFormatting>
  <conditionalFormatting sqref="B60:F61">
    <cfRule type="colorScale" priority="3">
      <colorScale>
        <cfvo type="min"/>
        <cfvo type="percentile" val="50"/>
        <cfvo type="max"/>
        <color rgb="FFF8696B"/>
        <color rgb="FFFCFCFF"/>
        <color rgb="FF63BE7B"/>
      </colorScale>
    </cfRule>
  </conditionalFormatting>
  <conditionalFormatting sqref="B10:I10">
    <cfRule type="colorScale" priority="48">
      <colorScale>
        <cfvo type="min"/>
        <cfvo type="percentile" val="50"/>
        <cfvo type="max"/>
        <color rgb="FFF8696B"/>
        <color rgb="FFFCFCFF"/>
        <color rgb="FF63BE7B"/>
      </colorScale>
    </cfRule>
  </conditionalFormatting>
  <conditionalFormatting sqref="B68:I68">
    <cfRule type="colorScale" priority="50">
      <colorScale>
        <cfvo type="min"/>
        <cfvo type="percentile" val="50"/>
        <cfvo type="max"/>
        <color rgb="FFF8696B"/>
        <color rgb="FFFCFCFF"/>
        <color rgb="FF63BE7B"/>
      </colorScale>
    </cfRule>
  </conditionalFormatting>
  <conditionalFormatting sqref="B69:I69">
    <cfRule type="colorScale" priority="52">
      <colorScale>
        <cfvo type="min"/>
        <cfvo type="percentile" val="50"/>
        <cfvo type="max"/>
        <color rgb="FFF8696B"/>
        <color rgb="FFFCFCFF"/>
        <color rgb="FF63BE7B"/>
      </colorScale>
    </cfRule>
  </conditionalFormatting>
  <conditionalFormatting sqref="B76:I76">
    <cfRule type="colorScale" priority="54">
      <colorScale>
        <cfvo type="min"/>
        <cfvo type="percentile" val="50"/>
        <cfvo type="max"/>
        <color rgb="FFF8696B"/>
        <color rgb="FFFCFCFF"/>
        <color rgb="FF63BE7B"/>
      </colorScale>
    </cfRule>
  </conditionalFormatting>
  <conditionalFormatting sqref="C15:F16">
    <cfRule type="colorScale" priority="16">
      <colorScale>
        <cfvo type="min"/>
        <cfvo type="percentile" val="50"/>
        <cfvo type="max"/>
        <color rgb="FFF8696B"/>
        <color rgb="FFFCFCFF"/>
        <color rgb="FF63BE7B"/>
      </colorScale>
    </cfRule>
  </conditionalFormatting>
  <conditionalFormatting sqref="C31:F32">
    <cfRule type="colorScale" priority="12">
      <colorScale>
        <cfvo type="min"/>
        <cfvo type="percentile" val="50"/>
        <cfvo type="max"/>
        <color rgb="FFF8696B"/>
        <color rgb="FFFCFCFF"/>
        <color rgb="FF63BE7B"/>
      </colorScale>
    </cfRule>
  </conditionalFormatting>
  <conditionalFormatting sqref="C48:F49">
    <cfRule type="colorScale" priority="8">
      <colorScale>
        <cfvo type="min"/>
        <cfvo type="percentile" val="50"/>
        <cfvo type="max"/>
        <color rgb="FFF8696B"/>
        <color rgb="FFFCFCFF"/>
        <color rgb="FF63BE7B"/>
      </colorScale>
    </cfRule>
  </conditionalFormatting>
  <conditionalFormatting sqref="C60:F61">
    <cfRule type="colorScale" priority="4">
      <colorScale>
        <cfvo type="min"/>
        <cfvo type="percentile" val="50"/>
        <cfvo type="max"/>
        <color rgb="FFF8696B"/>
        <color rgb="FFFCFCFF"/>
        <color rgb="FF63BE7B"/>
      </colorScale>
    </cfRule>
  </conditionalFormatting>
  <conditionalFormatting sqref="C10:I10">
    <cfRule type="colorScale" priority="56">
      <colorScale>
        <cfvo type="min"/>
        <cfvo type="percentile" val="50"/>
        <cfvo type="max"/>
        <color rgb="FFF8696B"/>
        <color rgb="FFFCFCFF"/>
        <color rgb="FF63BE7B"/>
      </colorScale>
    </cfRule>
  </conditionalFormatting>
  <conditionalFormatting sqref="C68:I68">
    <cfRule type="colorScale" priority="58">
      <colorScale>
        <cfvo type="min"/>
        <cfvo type="percentile" val="50"/>
        <cfvo type="max"/>
        <color rgb="FFF8696B"/>
        <color rgb="FFFCFCFF"/>
        <color rgb="FF63BE7B"/>
      </colorScale>
    </cfRule>
  </conditionalFormatting>
  <conditionalFormatting sqref="C69:I69">
    <cfRule type="colorScale" priority="60">
      <colorScale>
        <cfvo type="min"/>
        <cfvo type="percentile" val="50"/>
        <cfvo type="max"/>
        <color rgb="FFF8696B"/>
        <color rgb="FFFCFCFF"/>
        <color rgb="FF63BE7B"/>
      </colorScale>
    </cfRule>
  </conditionalFormatting>
  <conditionalFormatting sqref="C76:I76">
    <cfRule type="colorScale" priority="62">
      <colorScale>
        <cfvo type="min"/>
        <cfvo type="percentile" val="50"/>
        <cfvo type="max"/>
        <color rgb="FFF8696B"/>
        <color rgb="FFFCFCFF"/>
        <color rgb="FF63BE7B"/>
      </colorScale>
    </cfRule>
  </conditionalFormatting>
  <conditionalFormatting sqref="G15:I16">
    <cfRule type="colorScale" priority="64">
      <colorScale>
        <cfvo type="min"/>
        <cfvo type="percentile" val="50"/>
        <cfvo type="max"/>
        <color rgb="FFF8696B"/>
        <color rgb="FFFCFCFF"/>
        <color rgb="FF63BE7B"/>
      </colorScale>
    </cfRule>
    <cfRule type="colorScale" priority="65">
      <colorScale>
        <cfvo type="min"/>
        <cfvo type="percentile" val="50"/>
        <cfvo type="max"/>
        <color rgb="FFF8696B"/>
        <color rgb="FFFCFCFF"/>
        <color rgb="FF63BE7B"/>
      </colorScale>
    </cfRule>
  </conditionalFormatting>
  <conditionalFormatting sqref="G31:I32">
    <cfRule type="colorScale" priority="68">
      <colorScale>
        <cfvo type="min"/>
        <cfvo type="percentile" val="50"/>
        <cfvo type="max"/>
        <color rgb="FFF8696B"/>
        <color rgb="FFFCFCFF"/>
        <color rgb="FF63BE7B"/>
      </colorScale>
    </cfRule>
    <cfRule type="colorScale" priority="69">
      <colorScale>
        <cfvo type="min"/>
        <cfvo type="percentile" val="50"/>
        <cfvo type="max"/>
        <color rgb="FFF8696B"/>
        <color rgb="FFFCFCFF"/>
        <color rgb="FF63BE7B"/>
      </colorScale>
    </cfRule>
  </conditionalFormatting>
  <conditionalFormatting sqref="G48:I49">
    <cfRule type="colorScale" priority="72">
      <colorScale>
        <cfvo type="min"/>
        <cfvo type="percentile" val="50"/>
        <cfvo type="max"/>
        <color rgb="FFF8696B"/>
        <color rgb="FFFCFCFF"/>
        <color rgb="FF63BE7B"/>
      </colorScale>
    </cfRule>
    <cfRule type="colorScale" priority="73">
      <colorScale>
        <cfvo type="min"/>
        <cfvo type="percentile" val="50"/>
        <cfvo type="max"/>
        <color rgb="FFF8696B"/>
        <color rgb="FFFCFCFF"/>
        <color rgb="FF63BE7B"/>
      </colorScale>
    </cfRule>
  </conditionalFormatting>
  <conditionalFormatting sqref="G60:I61">
    <cfRule type="colorScale" priority="76">
      <colorScale>
        <cfvo type="min"/>
        <cfvo type="percentile" val="50"/>
        <cfvo type="max"/>
        <color rgb="FFF8696B"/>
        <color rgb="FFFCFCFF"/>
        <color rgb="FF63BE7B"/>
      </colorScale>
    </cfRule>
    <cfRule type="colorScale" priority="77">
      <colorScale>
        <cfvo type="min"/>
        <cfvo type="percentile" val="50"/>
        <cfvo type="max"/>
        <color rgb="FFF8696B"/>
        <color rgb="FFFCFCFF"/>
        <color rgb="FF63BE7B"/>
      </colorScale>
    </cfRule>
  </conditionalFormatting>
  <pageMargins left="0.94488188976377963" right="0.82677165354330717" top="1.0236220472440944" bottom="0.86614173228346458" header="0.21562500000000001" footer="0.30937500000000001"/>
  <pageSetup paperSize="9" scale="75" fitToHeight="0" orientation="portrait" useFirstPageNumber="1" horizontalDpi="1200" verticalDpi="1200" r:id="rId1"/>
  <headerFooter alignWithMargins="0">
    <oddHeader>&amp;L
&amp;R&amp;G</oddHeader>
    <oddFooter>&amp;L&amp;9PZI za gradbeno ureditev zemljišča SEZOOP</oddFooter>
  </headerFooter>
  <ignoredErrors>
    <ignoredError sqref="A45:A47" twoDigitTextYear="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6B4E38C21FF0B4398279541759C96D0" ma:contentTypeVersion="3" ma:contentTypeDescription="Ustvari nov dokument." ma:contentTypeScope="" ma:versionID="94ce635950ab47901f8af38f0e287b92">
  <xsd:schema xmlns:xsd="http://www.w3.org/2001/XMLSchema" xmlns:xs="http://www.w3.org/2001/XMLSchema" xmlns:p="http://schemas.microsoft.com/office/2006/metadata/properties" xmlns:ns2="0e140598-497d-4c8a-8ba7-699a04d9566f" targetNamespace="http://schemas.microsoft.com/office/2006/metadata/properties" ma:root="true" ma:fieldsID="48d6129e2cc0db455b4bbcc862d31846" ns2:_="">
    <xsd:import namespace="0e140598-497d-4c8a-8ba7-699a04d956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40598-497d-4c8a-8ba7-699a04d956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9CEF0A-5748-4AE7-A801-F104DEBA20B7}">
  <ds:schemaRefs>
    <ds:schemaRef ds:uri="http://purl.org/dc/dcmitype/"/>
    <ds:schemaRef ds:uri="0e140598-497d-4c8a-8ba7-699a04d9566f"/>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FD0F329-B05F-497E-83CD-0781E4BC3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140598-497d-4c8a-8ba7-699a04d956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068EE9-1174-4F90-A920-E706DEB358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Ureditev_platoja</vt:lpstr>
      <vt:lpstr>Ureditev_obodnega jarka</vt:lpstr>
      <vt:lpstr>Izvedba_ponikalnic</vt:lpstr>
      <vt:lpstr>Izvedba_ponikalnic!Področje_tiskanja</vt:lpstr>
      <vt:lpstr>REKAPITULACIJA!Področje_tiskanja</vt:lpstr>
      <vt:lpstr>'Ureditev_obodnega jarka'!Področje_tiskanja</vt:lpstr>
      <vt:lpstr>Ureditev_platoja!Področje_tiskanja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Damjan Jošt</cp:lastModifiedBy>
  <cp:revision/>
  <dcterms:created xsi:type="dcterms:W3CDTF">1998-02-19T16:54:09Z</dcterms:created>
  <dcterms:modified xsi:type="dcterms:W3CDTF">2025-09-11T11:27:50Z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0x01010016B4E38C21FF0B4398279541759C96D0</vt:lpwstr>
  </property>
  <property fmtid="{D5CDD505-2E9C-101B-9397-08002B2CF9AE}" pid="3" name="MediaServiceImageTags">
    <vt:lpwstr/>
  </property>
  <property fmtid="{D5CDD505-2E9C-101B-9397-08002B2CF9AE}" pid="4" name="Order">
    <vt:r8>64900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